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95" windowWidth="20115" windowHeight="7575" activeTab="7"/>
  </bookViews>
  <sheets>
    <sheet name="indicador 1" sheetId="1" r:id="rId1"/>
    <sheet name="indicador 2" sheetId="13" r:id="rId2"/>
    <sheet name="indicador 3" sheetId="14" r:id="rId3"/>
    <sheet name="indicador 4" sheetId="15" r:id="rId4"/>
    <sheet name="indicador 5" sheetId="16" r:id="rId5"/>
    <sheet name="indicador 6" sheetId="17" r:id="rId6"/>
    <sheet name="indicador 7" sheetId="18" r:id="rId7"/>
    <sheet name="indicador 8" sheetId="19" r:id="rId8"/>
    <sheet name="indicador 9" sheetId="20" r:id="rId9"/>
    <sheet name="indicador 10" sheetId="21" r:id="rId10"/>
  </sheets>
  <calcPr calcId="145621"/>
</workbook>
</file>

<file path=xl/calcChain.xml><?xml version="1.0" encoding="utf-8"?>
<calcChain xmlns="http://schemas.openxmlformats.org/spreadsheetml/2006/main">
  <c r="B26" i="17" l="1"/>
  <c r="B26" i="13" l="1"/>
  <c r="C7" i="13"/>
  <c r="C41" i="21" l="1"/>
  <c r="D41" i="21" s="1"/>
  <c r="B41" i="21"/>
  <c r="A41" i="21"/>
  <c r="C40" i="21"/>
  <c r="B40" i="21"/>
  <c r="A40" i="21"/>
  <c r="C39" i="21"/>
  <c r="D39" i="21" s="1"/>
  <c r="B39" i="21"/>
  <c r="A39" i="21"/>
  <c r="C38" i="21"/>
  <c r="B38" i="21"/>
  <c r="A38" i="21"/>
  <c r="B37" i="21"/>
  <c r="D37" i="21" s="1"/>
  <c r="A37" i="21"/>
  <c r="C36" i="21"/>
  <c r="A36" i="21"/>
  <c r="B26" i="21"/>
  <c r="I15" i="21" s="1"/>
  <c r="H7" i="21"/>
  <c r="C7" i="21"/>
  <c r="C41" i="20"/>
  <c r="B41" i="20"/>
  <c r="A41" i="20"/>
  <c r="C40" i="20"/>
  <c r="D40" i="20" s="1"/>
  <c r="B40" i="20"/>
  <c r="A40" i="20"/>
  <c r="C39" i="20"/>
  <c r="B39" i="20"/>
  <c r="A39" i="20"/>
  <c r="C38" i="20"/>
  <c r="D38" i="20" s="1"/>
  <c r="B38" i="20"/>
  <c r="A38" i="20"/>
  <c r="B37" i="20"/>
  <c r="D37" i="20" s="1"/>
  <c r="A37" i="20"/>
  <c r="C36" i="20"/>
  <c r="A36" i="20"/>
  <c r="B26" i="20"/>
  <c r="I15" i="20" s="1"/>
  <c r="H7" i="20"/>
  <c r="C7" i="20"/>
  <c r="C41" i="19"/>
  <c r="D41" i="19" s="1"/>
  <c r="B41" i="19"/>
  <c r="A41" i="19"/>
  <c r="C40" i="19"/>
  <c r="B40" i="19"/>
  <c r="A40" i="19"/>
  <c r="C39" i="19"/>
  <c r="D39" i="19" s="1"/>
  <c r="B39" i="19"/>
  <c r="A39" i="19"/>
  <c r="C38" i="19"/>
  <c r="B38" i="19"/>
  <c r="A38" i="19"/>
  <c r="B37" i="19"/>
  <c r="D37" i="19" s="1"/>
  <c r="A37" i="19"/>
  <c r="C36" i="19"/>
  <c r="A36" i="19"/>
  <c r="B26" i="19"/>
  <c r="I15" i="19" s="1"/>
  <c r="H7" i="19"/>
  <c r="C7" i="19"/>
  <c r="C41" i="18"/>
  <c r="B41" i="18"/>
  <c r="A41" i="18"/>
  <c r="C40" i="18"/>
  <c r="D40" i="18" s="1"/>
  <c r="B40" i="18"/>
  <c r="A40" i="18"/>
  <c r="C39" i="18"/>
  <c r="B39" i="18"/>
  <c r="A39" i="18"/>
  <c r="C38" i="18"/>
  <c r="D38" i="18" s="1"/>
  <c r="B38" i="18"/>
  <c r="A38" i="18"/>
  <c r="B37" i="18"/>
  <c r="D37" i="18" s="1"/>
  <c r="A37" i="18"/>
  <c r="C36" i="18"/>
  <c r="A36" i="18"/>
  <c r="B26" i="18"/>
  <c r="I15" i="18" s="1"/>
  <c r="H7" i="18"/>
  <c r="C7" i="18"/>
  <c r="C41" i="17"/>
  <c r="D41" i="17" s="1"/>
  <c r="B41" i="17"/>
  <c r="A41" i="17"/>
  <c r="C40" i="17"/>
  <c r="B40" i="17"/>
  <c r="A40" i="17"/>
  <c r="C39" i="17"/>
  <c r="D39" i="17" s="1"/>
  <c r="B39" i="17"/>
  <c r="A39" i="17"/>
  <c r="C38" i="17"/>
  <c r="B38" i="17"/>
  <c r="A38" i="17"/>
  <c r="B37" i="17"/>
  <c r="D37" i="17" s="1"/>
  <c r="A37" i="17"/>
  <c r="C36" i="17"/>
  <c r="A36" i="17"/>
  <c r="I15" i="17"/>
  <c r="C7" i="17"/>
  <c r="C41" i="16"/>
  <c r="D41" i="16" s="1"/>
  <c r="B41" i="16"/>
  <c r="A41" i="16"/>
  <c r="C40" i="16"/>
  <c r="B40" i="16"/>
  <c r="A40" i="16"/>
  <c r="C39" i="16"/>
  <c r="D39" i="16" s="1"/>
  <c r="B39" i="16"/>
  <c r="A39" i="16"/>
  <c r="C38" i="16"/>
  <c r="B38" i="16"/>
  <c r="A38" i="16"/>
  <c r="B37" i="16"/>
  <c r="D37" i="16" s="1"/>
  <c r="A37" i="16"/>
  <c r="C36" i="16"/>
  <c r="A36" i="16"/>
  <c r="B26" i="16"/>
  <c r="I15" i="16" s="1"/>
  <c r="H7" i="16"/>
  <c r="C7" i="16"/>
  <c r="C41" i="15"/>
  <c r="B41" i="15"/>
  <c r="A41" i="15"/>
  <c r="C40" i="15"/>
  <c r="D40" i="15" s="1"/>
  <c r="B40" i="15"/>
  <c r="A40" i="15"/>
  <c r="C39" i="15"/>
  <c r="B39" i="15"/>
  <c r="A39" i="15"/>
  <c r="C38" i="15"/>
  <c r="D38" i="15" s="1"/>
  <c r="B38" i="15"/>
  <c r="A38" i="15"/>
  <c r="B37" i="15"/>
  <c r="D37" i="15" s="1"/>
  <c r="A37" i="15"/>
  <c r="C36" i="15"/>
  <c r="A36" i="15"/>
  <c r="B26" i="15"/>
  <c r="I15" i="15" s="1"/>
  <c r="H7" i="15"/>
  <c r="C7" i="15"/>
  <c r="C41" i="14"/>
  <c r="D41" i="14" s="1"/>
  <c r="B41" i="14"/>
  <c r="A41" i="14"/>
  <c r="C40" i="14"/>
  <c r="B40" i="14"/>
  <c r="A40" i="14"/>
  <c r="C39" i="14"/>
  <c r="D39" i="14" s="1"/>
  <c r="B39" i="14"/>
  <c r="A39" i="14"/>
  <c r="C38" i="14"/>
  <c r="B38" i="14"/>
  <c r="A38" i="14"/>
  <c r="B37" i="14"/>
  <c r="D37" i="14" s="1"/>
  <c r="A37" i="14"/>
  <c r="C36" i="14"/>
  <c r="A36" i="14"/>
  <c r="B26" i="14"/>
  <c r="H7" i="14"/>
  <c r="C7" i="14"/>
  <c r="B37" i="13"/>
  <c r="B38" i="13"/>
  <c r="B39" i="13"/>
  <c r="B40" i="13"/>
  <c r="B41" i="13"/>
  <c r="H7" i="13"/>
  <c r="C41" i="13"/>
  <c r="D41" i="13" s="1"/>
  <c r="A41" i="13"/>
  <c r="C40" i="13"/>
  <c r="D40" i="13" s="1"/>
  <c r="A40" i="13"/>
  <c r="C39" i="13"/>
  <c r="D39" i="13" s="1"/>
  <c r="A39" i="13"/>
  <c r="C38" i="13"/>
  <c r="A38" i="13"/>
  <c r="D37" i="13"/>
  <c r="A37" i="13"/>
  <c r="C36" i="13"/>
  <c r="A36" i="13"/>
  <c r="D40" i="14" l="1"/>
  <c r="D39" i="15"/>
  <c r="D38" i="16"/>
  <c r="D40" i="17"/>
  <c r="D39" i="18"/>
  <c r="D38" i="19"/>
  <c r="D41" i="20"/>
  <c r="D40" i="21"/>
  <c r="D38" i="14"/>
  <c r="D41" i="15"/>
  <c r="D40" i="16"/>
  <c r="D38" i="17"/>
  <c r="D41" i="18"/>
  <c r="D40" i="19"/>
  <c r="D39" i="20"/>
  <c r="D38" i="21"/>
  <c r="I15" i="13"/>
  <c r="B36" i="13"/>
  <c r="D36" i="13" s="1"/>
  <c r="I15" i="14"/>
  <c r="B36" i="21"/>
  <c r="D36" i="21" s="1"/>
  <c r="B36" i="20"/>
  <c r="D36" i="20" s="1"/>
  <c r="B36" i="19"/>
  <c r="D36" i="19" s="1"/>
  <c r="B36" i="18"/>
  <c r="D36" i="18" s="1"/>
  <c r="B36" i="17"/>
  <c r="D36" i="17" s="1"/>
  <c r="B36" i="16"/>
  <c r="D36" i="16" s="1"/>
  <c r="B36" i="15"/>
  <c r="D36" i="15" s="1"/>
  <c r="B36" i="14"/>
  <c r="D36" i="14" s="1"/>
  <c r="D38" i="13"/>
  <c r="B26" i="1" l="1"/>
  <c r="I15" i="1" l="1"/>
  <c r="C41" i="1"/>
  <c r="D41" i="1" s="1"/>
  <c r="A41" i="1"/>
  <c r="C40" i="1"/>
  <c r="D40" i="1" s="1"/>
  <c r="A40" i="1"/>
  <c r="C39" i="1"/>
  <c r="D39" i="1" s="1"/>
  <c r="A39" i="1"/>
  <c r="C38" i="1"/>
  <c r="D38" i="1" s="1"/>
  <c r="A38" i="1"/>
  <c r="D37" i="1"/>
  <c r="A37" i="1"/>
  <c r="C36" i="1"/>
  <c r="B36" i="1"/>
  <c r="A36" i="1"/>
  <c r="D36" i="1" l="1"/>
</calcChain>
</file>

<file path=xl/comments1.xml><?xml version="1.0" encoding="utf-8"?>
<comments xmlns="http://schemas.openxmlformats.org/spreadsheetml/2006/main">
  <authors>
    <author>win</author>
  </authors>
  <commentList>
    <comment ref="E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Haga una descripción detallada del resultado de la medición, por que se dio esa medicion y las acciones a tomar.</t>
        </r>
      </text>
    </comment>
    <comment ref="K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son las acciones que se tomaran según el resultado de la medición ya sea una accion de Mejora, una Acción Preventiva o una Acción Correctiva.</t>
        </r>
      </text>
    </comment>
  </commentList>
</comments>
</file>

<file path=xl/comments2.xml><?xml version="1.0" encoding="utf-8"?>
<comments xmlns="http://schemas.openxmlformats.org/spreadsheetml/2006/main">
  <authors>
    <author>win</author>
  </authors>
  <commentList>
    <comment ref="E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Haga una descripción detallada del resultado de la medición, por que se dio esa medicion y las acciones a tomar.</t>
        </r>
      </text>
    </comment>
    <comment ref="K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son las acciones que se tomaran según el resultado de la medición ya sea una accion de Mejora, una Acción Preventiva o una Acción Correctiva.</t>
        </r>
      </text>
    </comment>
  </commentList>
</comments>
</file>

<file path=xl/comments3.xml><?xml version="1.0" encoding="utf-8"?>
<comments xmlns="http://schemas.openxmlformats.org/spreadsheetml/2006/main">
  <authors>
    <author>win</author>
  </authors>
  <commentList>
    <comment ref="E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Haga una descripción detallada del resultado de la medición, por que se dio esa medicion y las acciones a tomar.</t>
        </r>
      </text>
    </comment>
    <comment ref="K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son las acciones que se tomaran según el resultado de la medición ya sea una accion de Mejora, una Acción Preventiva o una Acción Correctiva.</t>
        </r>
      </text>
    </comment>
  </commentList>
</comments>
</file>

<file path=xl/comments4.xml><?xml version="1.0" encoding="utf-8"?>
<comments xmlns="http://schemas.openxmlformats.org/spreadsheetml/2006/main">
  <authors>
    <author>win</author>
  </authors>
  <commentList>
    <comment ref="E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Haga una descripción detallada del resultado de la medición, por que se dio esa medicion y las acciones a tomar.</t>
        </r>
      </text>
    </comment>
    <comment ref="K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son las acciones que se tomaran según el resultado de la medición ya sea una accion de Mejora, una Acción Preventiva o una Acción Correctiva.</t>
        </r>
      </text>
    </comment>
  </commentList>
</comments>
</file>

<file path=xl/comments5.xml><?xml version="1.0" encoding="utf-8"?>
<comments xmlns="http://schemas.openxmlformats.org/spreadsheetml/2006/main">
  <authors>
    <author>win</author>
  </authors>
  <commentList>
    <comment ref="E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Haga una descripción detallada del resultado de la medición, por que se dio esa medicion y las acciones a tomar.</t>
        </r>
      </text>
    </comment>
    <comment ref="K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son las acciones que se tomaran según el resultado de la medición ya sea una accion de Mejora, una Acción Preventiva o una Acción Correctiva.</t>
        </r>
      </text>
    </comment>
  </commentList>
</comments>
</file>

<file path=xl/comments6.xml><?xml version="1.0" encoding="utf-8"?>
<comments xmlns="http://schemas.openxmlformats.org/spreadsheetml/2006/main">
  <authors>
    <author>win</author>
  </authors>
  <commentList>
    <comment ref="E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Haga una descripción detallada del resultado de la medición, por que se dio esa medicion y las acciones a tomar.</t>
        </r>
      </text>
    </comment>
    <comment ref="K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son las acciones que se tomaran según el resultado de la medición ya sea una accion de Mejora, una Acción Preventiva o una Acción Correctiva.</t>
        </r>
      </text>
    </comment>
  </commentList>
</comments>
</file>

<file path=xl/comments7.xml><?xml version="1.0" encoding="utf-8"?>
<comments xmlns="http://schemas.openxmlformats.org/spreadsheetml/2006/main">
  <authors>
    <author>win</author>
  </authors>
  <commentList>
    <comment ref="E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Haga una descripción detallada del resultado de la medición, por que se dio esa medicion y las acciones a tomar.</t>
        </r>
      </text>
    </comment>
    <comment ref="K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son las acciones que se tomaran según el resultado de la medición ya sea una accion de Mejora, una Acción Preventiva o una Acción Correctiva.</t>
        </r>
      </text>
    </comment>
  </commentList>
</comments>
</file>

<file path=xl/comments8.xml><?xml version="1.0" encoding="utf-8"?>
<comments xmlns="http://schemas.openxmlformats.org/spreadsheetml/2006/main">
  <authors>
    <author>win</author>
  </authors>
  <commentList>
    <comment ref="E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Haga una descripción detallada del resultado de la medición, por que se dio esa medicion y las acciones a tomar.</t>
        </r>
      </text>
    </comment>
    <comment ref="K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son las acciones que se tomaran según el resultado de la medición ya sea una accion de Mejora, una Acción Preventiva o una Acción Correctiva.</t>
        </r>
      </text>
    </comment>
  </commentList>
</comments>
</file>

<file path=xl/comments9.xml><?xml version="1.0" encoding="utf-8"?>
<comments xmlns="http://schemas.openxmlformats.org/spreadsheetml/2006/main">
  <authors>
    <author>win</author>
  </authors>
  <commentList>
    <comment ref="E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Haga una descripción detallada del resultado de la medición, por que se dio esa medicion y las acciones a tomar.</t>
        </r>
      </text>
    </comment>
    <comment ref="K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son las acciones que se tomaran según el resultado de la medición ya sea una accion de Mejora, una Acción Preventiva o una Acción Correctiva.</t>
        </r>
      </text>
    </comment>
  </commentList>
</comments>
</file>

<file path=xl/comments10.xml><?xml version="1.0" encoding="utf-8"?>
<comments xmlns="http://schemas.openxmlformats.org/spreadsheetml/2006/main">
  <authors>
    <author>win</author>
  </authors>
  <commentList>
    <comment ref="E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Haga una descripción detallada del resultado de la medición, por que se dio esa medicion y las acciones a tomar.</t>
        </r>
      </text>
    </comment>
    <comment ref="K35" authorId="0">
      <text>
        <r>
          <rPr>
            <b/>
            <sz val="9"/>
            <color indexed="81"/>
            <rFont val="Tahoma"/>
            <family val="2"/>
          </rPr>
          <t>win:</t>
        </r>
        <r>
          <rPr>
            <sz val="9"/>
            <color indexed="81"/>
            <rFont val="Tahoma"/>
            <family val="2"/>
          </rPr>
          <t xml:space="preserve">
son las acciones que se tomaran según el resultado de la medición ya sea una accion de Mejora, una Acción Preventiva o una Acción Correctiva.</t>
        </r>
      </text>
    </comment>
  </commentList>
</comments>
</file>

<file path=xl/sharedStrings.xml><?xml version="1.0" encoding="utf-8"?>
<sst xmlns="http://schemas.openxmlformats.org/spreadsheetml/2006/main" count="361" uniqueCount="76">
  <si>
    <t xml:space="preserve">FICHA TECNICA DE MEDICIÓN, ANÁLISIS Y SEGUIMIENTO DE INDICADORES DE GESTIÓN </t>
  </si>
  <si>
    <t>FECHA</t>
  </si>
  <si>
    <t>VERSIÓN</t>
  </si>
  <si>
    <t>PAGINA</t>
  </si>
  <si>
    <t>NOMBRE DEL OBJETIVO</t>
  </si>
  <si>
    <t>NOMBRE DEL INDICADOR</t>
  </si>
  <si>
    <t>PROCESO</t>
  </si>
  <si>
    <t>FORMULA DE MEDICIÓN</t>
  </si>
  <si>
    <t>FRECUENCIA</t>
  </si>
  <si>
    <t>META</t>
  </si>
  <si>
    <t>RESPONSABLE DE LA MEDICION</t>
  </si>
  <si>
    <t>FUENTE DE DATOS</t>
  </si>
  <si>
    <t>PERIODO</t>
  </si>
  <si>
    <t>RESULTADO</t>
  </si>
  <si>
    <t>ANÁLISIS DEL RESULTADO</t>
  </si>
  <si>
    <t>DIFERENCIA</t>
  </si>
  <si>
    <t>DESCRIPCION DEL ANÁLISIS</t>
  </si>
  <si>
    <t>ACCIONES</t>
  </si>
  <si>
    <t>UNIDAD DE MEDIDA</t>
  </si>
  <si>
    <t>%</t>
  </si>
  <si>
    <t>1 DE 3</t>
  </si>
  <si>
    <t>ANUAL</t>
  </si>
  <si>
    <t>FORMULA MATEMATICA</t>
  </si>
  <si>
    <t>DESARROLLO DE LA FORMULA</t>
  </si>
  <si>
    <t>RESULTADO ACUMULADO</t>
  </si>
  <si>
    <t>LINEA BASE</t>
  </si>
  <si>
    <t>TIPO DE INDICADOR</t>
  </si>
  <si>
    <t>EFICACIA</t>
  </si>
  <si>
    <t>OBJETIVO DEL INDICADOR</t>
  </si>
  <si>
    <t>OBJETIVO DEL PROCESO</t>
  </si>
  <si>
    <t>Lider del proceso</t>
  </si>
  <si>
    <t xml:space="preserve">Líder del proceso </t>
  </si>
  <si>
    <t>Líder del proceso</t>
  </si>
  <si>
    <t>Líder del Proceso</t>
  </si>
  <si>
    <t>EFECTIVIDAD</t>
  </si>
  <si>
    <t>EFICIENCIA</t>
  </si>
  <si>
    <t>GESTION DE LA CALIDAD</t>
  </si>
  <si>
    <t xml:space="preserve">Planificar y promocionar el desarrollo económico social dentro del territorio departamental en los términos establecidos por la constitución y la ley.  Inicia  desde   la   elaboración   de   los   planes   de desarrollo departamental, y  políticas sectoriales, hasta su asistencia  técnica, seguimiento y  evaluación asegurando su cumplimiento.
</t>
  </si>
  <si>
    <t xml:space="preserve">Nº de meses en adopción del plan de desarrollo </t>
  </si>
  <si>
    <t>Nº de meses programadas</t>
  </si>
  <si>
    <t>% DE TIEMPO ADOPCION DEL PLAN DE DESARROLLO</t>
  </si>
  <si>
    <t>PLANEACION</t>
  </si>
  <si>
    <t>Garantizar la adopción del plan de desarrollo en el tiempo determinado</t>
  </si>
  <si>
    <t>TIEMPO PARA LA ELABORACIÓN DEL PLAN DE DESARROLLO</t>
  </si>
  <si>
    <t>Permitir hacer seguimiento al tiempo gastado en la elaboración del plan de desarrollo</t>
  </si>
  <si>
    <t xml:space="preserve">Nº de meses en elaboración del plan de desarrollo departamental </t>
  </si>
  <si>
    <t>Nº de meses programados</t>
  </si>
  <si>
    <t>cuatrienio</t>
  </si>
  <si>
    <t>cautrienio</t>
  </si>
  <si>
    <t>SOCIALIZACION DEL PLAN DE DESARROLLO</t>
  </si>
  <si>
    <t xml:space="preserve"> Nº de meses programados</t>
  </si>
  <si>
    <t>Garantzar que el plan de desarrollo departamental sea socializado a toda la comunidad</t>
  </si>
  <si>
    <t>Nº de meses en la socialización del plan de desarrollo departamental</t>
  </si>
  <si>
    <t>EVALUACIONES AL PLAN DE DESARROLLO</t>
  </si>
  <si>
    <t>Garantiza el seguimiento al cumplimiento del plan de desarrollo</t>
  </si>
  <si>
    <t>CUATRIENIO</t>
  </si>
  <si>
    <t xml:space="preserve">Nº de evaluaciones realizadas al plan de desarrollo departamental en el cuatrienio </t>
  </si>
  <si>
    <t>Nº de evaluaciones y seguimientos programados</t>
  </si>
  <si>
    <t>ASISTENCIA TECNICA PRESTADA A MUNICIPIOS</t>
  </si>
  <si>
    <t>Garantizar la asistencia tecnica a los entes territoriales</t>
  </si>
  <si>
    <t>Municipios atendidos /</t>
  </si>
  <si>
    <t xml:space="preserve"> Total de Municipios </t>
  </si>
  <si>
    <t>EVALUACIONES EN ASISTENCIA TECNICA</t>
  </si>
  <si>
    <t xml:space="preserve">Nº de evaluaciones realizadas / </t>
  </si>
  <si>
    <t>Nº de evaluaciones programadas</t>
  </si>
  <si>
    <t>Garantizar la Asistencia tecnica y su evaluacion</t>
  </si>
  <si>
    <t>CUMPLIMIENTO DEL GASTO EN ASISTENCIA TECNICA</t>
  </si>
  <si>
    <t>Vigilar que los recursos programados para asistencia tecnica tengan su adecuada destinación</t>
  </si>
  <si>
    <t xml:space="preserve">Recursos ejecutados </t>
  </si>
  <si>
    <t xml:space="preserve">Recursos programados </t>
  </si>
  <si>
    <t>LIDER DEL PROCESO</t>
  </si>
  <si>
    <t>PROYECTOS REGISTRADOS, VIABILIZADOS Y ELEGIBILIZADOS</t>
  </si>
  <si>
    <t>Vigilar el funcionamiento del banco de proyectos</t>
  </si>
  <si>
    <t>N° de proyectos registrados, viabilizados y elegibilizados</t>
  </si>
  <si>
    <t>Total de proyectos propuestos</t>
  </si>
  <si>
    <t>LIDER DE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</si>
</sst>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theme="1"/>
      <name val="Tahoma"/>
      <family val="2"/>
    </font>
    <font>
      <sz val="8"/>
      <color theme="1"/>
      <name val="Calibri"/>
      <family val="2"/>
      <scheme val="minor"/>
    </font>
    <font>
      <sz val="8"/>
      <color rgb="FF000000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Tahoma"/>
      <family val="2"/>
    </font>
    <font>
      <sz val="11"/>
      <color theme="1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ck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0" fontId="0" fillId="0" borderId="21" xfId="0" applyBorder="1"/>
    <xf numFmtId="0" fontId="0" fillId="0" borderId="21" xfId="0" applyBorder="1" applyAlignment="1">
      <alignment vertical="center" wrapText="1"/>
    </xf>
    <xf numFmtId="0" fontId="0" fillId="0" borderId="25" xfId="0" applyBorder="1"/>
    <xf numFmtId="0" fontId="0" fillId="0" borderId="21" xfId="0" applyBorder="1" applyAlignment="1">
      <alignment horizontal="center" wrapText="1"/>
    </xf>
    <xf numFmtId="0" fontId="0" fillId="0" borderId="25" xfId="0" applyBorder="1" applyAlignment="1"/>
    <xf numFmtId="0" fontId="0" fillId="0" borderId="26" xfId="0" applyBorder="1"/>
    <xf numFmtId="0" fontId="0" fillId="0" borderId="12" xfId="0" applyBorder="1" applyAlignment="1"/>
    <xf numFmtId="0" fontId="0" fillId="0" borderId="2" xfId="0" applyBorder="1" applyAlignment="1"/>
    <xf numFmtId="0" fontId="0" fillId="0" borderId="2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30" xfId="0" applyBorder="1" applyAlignment="1"/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15" xfId="0" applyBorder="1" applyAlignment="1"/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3" fillId="0" borderId="0" xfId="0" applyFont="1"/>
    <xf numFmtId="0" fontId="10" fillId="0" borderId="0" xfId="0" applyFont="1" applyAlignment="1">
      <alignment horizontal="left" vertical="center" wrapText="1" indent="1"/>
    </xf>
    <xf numFmtId="0" fontId="10" fillId="0" borderId="0" xfId="0" applyFont="1"/>
    <xf numFmtId="0" fontId="0" fillId="0" borderId="3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0" fillId="0" borderId="2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7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2" fillId="0" borderId="12" xfId="0" applyFont="1" applyBorder="1" applyAlignment="1">
      <alignment horizontal="justify" wrapText="1"/>
    </xf>
    <xf numFmtId="0" fontId="2" fillId="0" borderId="2" xfId="0" applyFont="1" applyBorder="1" applyAlignment="1">
      <alignment horizontal="justify" wrapText="1"/>
    </xf>
    <xf numFmtId="0" fontId="2" fillId="0" borderId="6" xfId="0" applyFont="1" applyBorder="1" applyAlignment="1">
      <alignment horizontal="justify" wrapText="1"/>
    </xf>
    <xf numFmtId="0" fontId="2" fillId="0" borderId="13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0" fontId="2" fillId="0" borderId="15" xfId="0" applyFont="1" applyBorder="1" applyAlignment="1">
      <alignment horizontal="justify" wrapText="1"/>
    </xf>
    <xf numFmtId="0" fontId="3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13" xfId="0" applyFont="1" applyBorder="1" applyAlignment="1">
      <alignment horizontal="justify" vertical="center" wrapText="1"/>
    </xf>
    <xf numFmtId="0" fontId="10" fillId="0" borderId="14" xfId="0" applyFont="1" applyBorder="1" applyAlignment="1">
      <alignment horizontal="justify" vertical="center" wrapText="1"/>
    </xf>
    <xf numFmtId="0" fontId="10" fillId="0" borderId="15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justify" wrapText="1"/>
    </xf>
    <xf numFmtId="0" fontId="10" fillId="0" borderId="2" xfId="0" applyFont="1" applyBorder="1" applyAlignment="1">
      <alignment horizontal="justify" wrapText="1"/>
    </xf>
    <xf numFmtId="0" fontId="10" fillId="0" borderId="6" xfId="0" applyFont="1" applyBorder="1" applyAlignment="1">
      <alignment horizontal="justify" wrapText="1"/>
    </xf>
    <xf numFmtId="0" fontId="10" fillId="0" borderId="13" xfId="0" applyFont="1" applyBorder="1" applyAlignment="1">
      <alignment horizontal="justify" wrapText="1"/>
    </xf>
    <xf numFmtId="0" fontId="10" fillId="0" borderId="14" xfId="0" applyFont="1" applyBorder="1" applyAlignment="1">
      <alignment horizontal="justify" wrapText="1"/>
    </xf>
    <xf numFmtId="0" fontId="10" fillId="0" borderId="15" xfId="0" applyFont="1" applyBorder="1" applyAlignment="1">
      <alignment horizontal="justify" wrapText="1"/>
    </xf>
    <xf numFmtId="0" fontId="9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3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RESULTADO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3392249811037358E-2"/>
          <c:y val="4.1924087444357355E-2"/>
          <c:w val="0.74603564547465673"/>
          <c:h val="0.622672935102646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'indicador 1'!$B$25</c:f>
              <c:strCache>
                <c:ptCount val="1"/>
                <c:pt idx="0">
                  <c:v>RESULTADO</c:v>
                </c:pt>
              </c:strCache>
            </c:strRef>
          </c:tx>
          <c:invertIfNegative val="0"/>
          <c:cat>
            <c:numRef>
              <c:f>'indicador 1'!$A$26:$A$31</c:f>
              <c:numCache>
                <c:formatCode>General</c:formatCode>
                <c:ptCount val="6"/>
              </c:numCache>
            </c:numRef>
          </c:cat>
          <c:val>
            <c:numRef>
              <c:f>'indicador 1'!$B$26:$B$31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357824"/>
        <c:axId val="82592512"/>
      </c:barChart>
      <c:catAx>
        <c:axId val="81357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2592512"/>
        <c:crosses val="autoZero"/>
        <c:auto val="1"/>
        <c:lblAlgn val="ctr"/>
        <c:lblOffset val="100"/>
        <c:noMultiLvlLbl val="0"/>
      </c:catAx>
      <c:valAx>
        <c:axId val="825925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813578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RESULTADO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3392249811037358E-2"/>
          <c:y val="4.1924087444357355E-2"/>
          <c:w val="0.74603564547465673"/>
          <c:h val="0.622672935102646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'indicador 2'!$B$25</c:f>
              <c:strCache>
                <c:ptCount val="1"/>
                <c:pt idx="0">
                  <c:v>RESULTADO</c:v>
                </c:pt>
              </c:strCache>
            </c:strRef>
          </c:tx>
          <c:invertIfNegative val="0"/>
          <c:cat>
            <c:numRef>
              <c:f>'indicador 2'!$A$26:$A$31</c:f>
              <c:numCache>
                <c:formatCode>General</c:formatCode>
                <c:ptCount val="6"/>
              </c:numCache>
            </c:numRef>
          </c:cat>
          <c:val>
            <c:numRef>
              <c:f>'indicador 2'!$B$26:$B$31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711680"/>
        <c:axId val="82713216"/>
      </c:barChart>
      <c:catAx>
        <c:axId val="82711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2713216"/>
        <c:crosses val="autoZero"/>
        <c:auto val="1"/>
        <c:lblAlgn val="ctr"/>
        <c:lblOffset val="100"/>
        <c:noMultiLvlLbl val="0"/>
      </c:catAx>
      <c:valAx>
        <c:axId val="827132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827116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RESULTADO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3392249811037358E-2"/>
          <c:y val="4.1924087444357355E-2"/>
          <c:w val="0.74603564547465673"/>
          <c:h val="0.622672935102646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'indicador 3'!$B$25</c:f>
              <c:strCache>
                <c:ptCount val="1"/>
                <c:pt idx="0">
                  <c:v>RESULTADO</c:v>
                </c:pt>
              </c:strCache>
            </c:strRef>
          </c:tx>
          <c:invertIfNegative val="0"/>
          <c:cat>
            <c:numRef>
              <c:f>'indicador 3'!$A$26:$A$31</c:f>
              <c:numCache>
                <c:formatCode>General</c:formatCode>
                <c:ptCount val="6"/>
              </c:numCache>
            </c:numRef>
          </c:cat>
          <c:val>
            <c:numRef>
              <c:f>'indicador 3'!$B$26:$B$31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721792"/>
        <c:axId val="82764544"/>
      </c:barChart>
      <c:catAx>
        <c:axId val="82721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2764544"/>
        <c:crosses val="autoZero"/>
        <c:auto val="1"/>
        <c:lblAlgn val="ctr"/>
        <c:lblOffset val="100"/>
        <c:noMultiLvlLbl val="0"/>
      </c:catAx>
      <c:valAx>
        <c:axId val="827645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827217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RESULTADO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3392249811037358E-2"/>
          <c:y val="4.1924087444357355E-2"/>
          <c:w val="0.74603564547465673"/>
          <c:h val="0.622672935102646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'indicador 4'!$B$25</c:f>
              <c:strCache>
                <c:ptCount val="1"/>
                <c:pt idx="0">
                  <c:v>RESULTADO</c:v>
                </c:pt>
              </c:strCache>
            </c:strRef>
          </c:tx>
          <c:invertIfNegative val="0"/>
          <c:cat>
            <c:numRef>
              <c:f>'indicador 4'!$A$26:$A$31</c:f>
              <c:numCache>
                <c:formatCode>General</c:formatCode>
                <c:ptCount val="6"/>
              </c:numCache>
            </c:numRef>
          </c:cat>
          <c:val>
            <c:numRef>
              <c:f>'indicador 4'!$B$26:$B$31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814080"/>
        <c:axId val="82815616"/>
      </c:barChart>
      <c:catAx>
        <c:axId val="82814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2815616"/>
        <c:crosses val="autoZero"/>
        <c:auto val="1"/>
        <c:lblAlgn val="ctr"/>
        <c:lblOffset val="100"/>
        <c:noMultiLvlLbl val="0"/>
      </c:catAx>
      <c:valAx>
        <c:axId val="828156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828140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RESULTADO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3392249811037358E-2"/>
          <c:y val="4.1924087444357355E-2"/>
          <c:w val="0.74603564547465673"/>
          <c:h val="0.622672935102646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'indicador 5'!$B$25</c:f>
              <c:strCache>
                <c:ptCount val="1"/>
                <c:pt idx="0">
                  <c:v>RESULTADO</c:v>
                </c:pt>
              </c:strCache>
            </c:strRef>
          </c:tx>
          <c:invertIfNegative val="0"/>
          <c:cat>
            <c:numRef>
              <c:f>'indicador 5'!$A$26:$A$31</c:f>
              <c:numCache>
                <c:formatCode>General</c:formatCode>
                <c:ptCount val="6"/>
              </c:numCache>
            </c:numRef>
          </c:cat>
          <c:val>
            <c:numRef>
              <c:f>'indicador 5'!$B$26:$B$31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895232"/>
        <c:axId val="108897024"/>
      </c:barChart>
      <c:catAx>
        <c:axId val="1088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8897024"/>
        <c:crosses val="autoZero"/>
        <c:auto val="1"/>
        <c:lblAlgn val="ctr"/>
        <c:lblOffset val="100"/>
        <c:noMultiLvlLbl val="0"/>
      </c:catAx>
      <c:valAx>
        <c:axId val="10889702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088952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RESULTADO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3392249811037358E-2"/>
          <c:y val="4.1924087444357355E-2"/>
          <c:w val="0.74603564547465673"/>
          <c:h val="0.622672935102646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'indicador 6'!$B$25</c:f>
              <c:strCache>
                <c:ptCount val="1"/>
                <c:pt idx="0">
                  <c:v>RESULTADO</c:v>
                </c:pt>
              </c:strCache>
            </c:strRef>
          </c:tx>
          <c:invertIfNegative val="0"/>
          <c:cat>
            <c:numRef>
              <c:f>'indicador 6'!$A$26:$A$31</c:f>
              <c:numCache>
                <c:formatCode>General</c:formatCode>
                <c:ptCount val="6"/>
              </c:numCache>
            </c:numRef>
          </c:cat>
          <c:val>
            <c:numRef>
              <c:f>'indicador 6'!$B$26:$B$31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233280"/>
        <c:axId val="109234816"/>
      </c:barChart>
      <c:catAx>
        <c:axId val="10923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9234816"/>
        <c:crosses val="autoZero"/>
        <c:auto val="1"/>
        <c:lblAlgn val="ctr"/>
        <c:lblOffset val="100"/>
        <c:noMultiLvlLbl val="0"/>
      </c:catAx>
      <c:valAx>
        <c:axId val="1092348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092332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RESULTADO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3392249811037358E-2"/>
          <c:y val="4.1924087444357355E-2"/>
          <c:w val="0.74603564547465673"/>
          <c:h val="0.622672935102646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'indicador 7'!$B$25</c:f>
              <c:strCache>
                <c:ptCount val="1"/>
                <c:pt idx="0">
                  <c:v>RESULTADO</c:v>
                </c:pt>
              </c:strCache>
            </c:strRef>
          </c:tx>
          <c:invertIfNegative val="0"/>
          <c:cat>
            <c:numRef>
              <c:f>'indicador 7'!$A$26:$A$31</c:f>
              <c:numCache>
                <c:formatCode>General</c:formatCode>
                <c:ptCount val="6"/>
              </c:numCache>
            </c:numRef>
          </c:cat>
          <c:val>
            <c:numRef>
              <c:f>'indicador 7'!$B$26:$B$31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984768"/>
        <c:axId val="110031616"/>
      </c:barChart>
      <c:catAx>
        <c:axId val="109984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0031616"/>
        <c:crosses val="autoZero"/>
        <c:auto val="1"/>
        <c:lblAlgn val="ctr"/>
        <c:lblOffset val="100"/>
        <c:noMultiLvlLbl val="0"/>
      </c:catAx>
      <c:valAx>
        <c:axId val="1100316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099847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RESULTADO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3392249811037358E-2"/>
          <c:y val="4.1924087444357355E-2"/>
          <c:w val="0.74603564547465673"/>
          <c:h val="0.622672935102646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'indicador 8'!$B$25</c:f>
              <c:strCache>
                <c:ptCount val="1"/>
                <c:pt idx="0">
                  <c:v>RESULTADO</c:v>
                </c:pt>
              </c:strCache>
            </c:strRef>
          </c:tx>
          <c:invertIfNegative val="0"/>
          <c:cat>
            <c:numRef>
              <c:f>'indicador 8'!$A$26:$A$31</c:f>
              <c:numCache>
                <c:formatCode>General</c:formatCode>
                <c:ptCount val="6"/>
              </c:numCache>
            </c:numRef>
          </c:cat>
          <c:val>
            <c:numRef>
              <c:f>'indicador 8'!$B$26:$B$31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109824"/>
        <c:axId val="110111360"/>
      </c:barChart>
      <c:catAx>
        <c:axId val="110109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0111360"/>
        <c:crosses val="autoZero"/>
        <c:auto val="1"/>
        <c:lblAlgn val="ctr"/>
        <c:lblOffset val="100"/>
        <c:noMultiLvlLbl val="0"/>
      </c:catAx>
      <c:valAx>
        <c:axId val="1101113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01098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RESULTADO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3392249811037358E-2"/>
          <c:y val="4.1924087444357355E-2"/>
          <c:w val="0.74603564547465673"/>
          <c:h val="0.622672935102646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'indicador 9'!$B$25</c:f>
              <c:strCache>
                <c:ptCount val="1"/>
                <c:pt idx="0">
                  <c:v>RESULTADO</c:v>
                </c:pt>
              </c:strCache>
            </c:strRef>
          </c:tx>
          <c:invertIfNegative val="0"/>
          <c:cat>
            <c:numRef>
              <c:f>'indicador 9'!$A$26:$A$31</c:f>
              <c:numCache>
                <c:formatCode>General</c:formatCode>
                <c:ptCount val="6"/>
              </c:numCache>
            </c:numRef>
          </c:cat>
          <c:val>
            <c:numRef>
              <c:f>'indicador 9'!$B$26:$B$31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156800"/>
        <c:axId val="114004736"/>
      </c:barChart>
      <c:catAx>
        <c:axId val="110156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4004736"/>
        <c:crosses val="autoZero"/>
        <c:auto val="1"/>
        <c:lblAlgn val="ctr"/>
        <c:lblOffset val="100"/>
        <c:noMultiLvlLbl val="0"/>
      </c:catAx>
      <c:valAx>
        <c:axId val="1140047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0156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RESULTADO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3392249811037358E-2"/>
          <c:y val="4.1924087444357355E-2"/>
          <c:w val="0.74603564547465673"/>
          <c:h val="0.622672935102646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'indicador 10'!$B$25</c:f>
              <c:strCache>
                <c:ptCount val="1"/>
                <c:pt idx="0">
                  <c:v>RESULTADO</c:v>
                </c:pt>
              </c:strCache>
            </c:strRef>
          </c:tx>
          <c:invertIfNegative val="0"/>
          <c:cat>
            <c:numRef>
              <c:f>'indicador 10'!$A$26:$A$31</c:f>
              <c:numCache>
                <c:formatCode>General</c:formatCode>
                <c:ptCount val="6"/>
              </c:numCache>
            </c:numRef>
          </c:cat>
          <c:val>
            <c:numRef>
              <c:f>'indicador 10'!$B$26:$B$31</c:f>
              <c:numCache>
                <c:formatCode>General</c:formatCode>
                <c:ptCount val="6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364992"/>
        <c:axId val="115366528"/>
      </c:barChart>
      <c:catAx>
        <c:axId val="115364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5366528"/>
        <c:crosses val="autoZero"/>
        <c:auto val="1"/>
        <c:lblAlgn val="ctr"/>
        <c:lblOffset val="100"/>
        <c:noMultiLvlLbl val="0"/>
      </c:catAx>
      <c:valAx>
        <c:axId val="1153665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53649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485777</xdr:colOff>
      <xdr:row>0</xdr:row>
      <xdr:rowOff>114301</xdr:rowOff>
    </xdr:from>
    <xdr:to>
      <xdr:col>1</xdr:col>
      <xdr:colOff>400051</xdr:colOff>
      <xdr:row>4</xdr:row>
      <xdr:rowOff>167510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7" y="114301"/>
          <a:ext cx="676274" cy="878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21</xdr:row>
      <xdr:rowOff>142875</xdr:rowOff>
    </xdr:from>
    <xdr:to>
      <xdr:col>9</xdr:col>
      <xdr:colOff>158750</xdr:colOff>
      <xdr:row>31</xdr:row>
      <xdr:rowOff>47625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485777</xdr:colOff>
      <xdr:row>0</xdr:row>
      <xdr:rowOff>114301</xdr:rowOff>
    </xdr:from>
    <xdr:to>
      <xdr:col>1</xdr:col>
      <xdr:colOff>400051</xdr:colOff>
      <xdr:row>4</xdr:row>
      <xdr:rowOff>167510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7" y="114301"/>
          <a:ext cx="676274" cy="86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21</xdr:row>
      <xdr:rowOff>142875</xdr:rowOff>
    </xdr:from>
    <xdr:to>
      <xdr:col>9</xdr:col>
      <xdr:colOff>158750</xdr:colOff>
      <xdr:row>31</xdr:row>
      <xdr:rowOff>47625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485777</xdr:colOff>
      <xdr:row>0</xdr:row>
      <xdr:rowOff>114301</xdr:rowOff>
    </xdr:from>
    <xdr:to>
      <xdr:col>1</xdr:col>
      <xdr:colOff>400051</xdr:colOff>
      <xdr:row>4</xdr:row>
      <xdr:rowOff>167510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7" y="114301"/>
          <a:ext cx="676274" cy="86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21</xdr:row>
      <xdr:rowOff>142875</xdr:rowOff>
    </xdr:from>
    <xdr:to>
      <xdr:col>9</xdr:col>
      <xdr:colOff>158750</xdr:colOff>
      <xdr:row>31</xdr:row>
      <xdr:rowOff>47625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485777</xdr:colOff>
      <xdr:row>0</xdr:row>
      <xdr:rowOff>114301</xdr:rowOff>
    </xdr:from>
    <xdr:to>
      <xdr:col>1</xdr:col>
      <xdr:colOff>400051</xdr:colOff>
      <xdr:row>4</xdr:row>
      <xdr:rowOff>167510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7" y="114301"/>
          <a:ext cx="676274" cy="86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21</xdr:row>
      <xdr:rowOff>142875</xdr:rowOff>
    </xdr:from>
    <xdr:to>
      <xdr:col>9</xdr:col>
      <xdr:colOff>158750</xdr:colOff>
      <xdr:row>31</xdr:row>
      <xdr:rowOff>47625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485777</xdr:colOff>
      <xdr:row>0</xdr:row>
      <xdr:rowOff>114301</xdr:rowOff>
    </xdr:from>
    <xdr:to>
      <xdr:col>1</xdr:col>
      <xdr:colOff>400051</xdr:colOff>
      <xdr:row>4</xdr:row>
      <xdr:rowOff>167510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7" y="114301"/>
          <a:ext cx="676274" cy="86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21</xdr:row>
      <xdr:rowOff>142875</xdr:rowOff>
    </xdr:from>
    <xdr:to>
      <xdr:col>9</xdr:col>
      <xdr:colOff>158750</xdr:colOff>
      <xdr:row>31</xdr:row>
      <xdr:rowOff>47625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485777</xdr:colOff>
      <xdr:row>0</xdr:row>
      <xdr:rowOff>114301</xdr:rowOff>
    </xdr:from>
    <xdr:to>
      <xdr:col>1</xdr:col>
      <xdr:colOff>400051</xdr:colOff>
      <xdr:row>4</xdr:row>
      <xdr:rowOff>167510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7" y="114301"/>
          <a:ext cx="676274" cy="86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21</xdr:row>
      <xdr:rowOff>142875</xdr:rowOff>
    </xdr:from>
    <xdr:to>
      <xdr:col>9</xdr:col>
      <xdr:colOff>158750</xdr:colOff>
      <xdr:row>31</xdr:row>
      <xdr:rowOff>47625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485777</xdr:colOff>
      <xdr:row>0</xdr:row>
      <xdr:rowOff>114301</xdr:rowOff>
    </xdr:from>
    <xdr:to>
      <xdr:col>1</xdr:col>
      <xdr:colOff>400051</xdr:colOff>
      <xdr:row>4</xdr:row>
      <xdr:rowOff>167510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7" y="114301"/>
          <a:ext cx="676274" cy="86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21</xdr:row>
      <xdr:rowOff>142875</xdr:rowOff>
    </xdr:from>
    <xdr:to>
      <xdr:col>9</xdr:col>
      <xdr:colOff>158750</xdr:colOff>
      <xdr:row>31</xdr:row>
      <xdr:rowOff>47625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485777</xdr:colOff>
      <xdr:row>0</xdr:row>
      <xdr:rowOff>114301</xdr:rowOff>
    </xdr:from>
    <xdr:to>
      <xdr:col>1</xdr:col>
      <xdr:colOff>400051</xdr:colOff>
      <xdr:row>4</xdr:row>
      <xdr:rowOff>167510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7" y="114301"/>
          <a:ext cx="676274" cy="86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21</xdr:row>
      <xdr:rowOff>142875</xdr:rowOff>
    </xdr:from>
    <xdr:to>
      <xdr:col>9</xdr:col>
      <xdr:colOff>158750</xdr:colOff>
      <xdr:row>31</xdr:row>
      <xdr:rowOff>47625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485777</xdr:colOff>
      <xdr:row>0</xdr:row>
      <xdr:rowOff>114301</xdr:rowOff>
    </xdr:from>
    <xdr:to>
      <xdr:col>1</xdr:col>
      <xdr:colOff>400051</xdr:colOff>
      <xdr:row>4</xdr:row>
      <xdr:rowOff>167510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7" y="114301"/>
          <a:ext cx="676274" cy="86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21</xdr:row>
      <xdr:rowOff>142875</xdr:rowOff>
    </xdr:from>
    <xdr:to>
      <xdr:col>9</xdr:col>
      <xdr:colOff>158750</xdr:colOff>
      <xdr:row>31</xdr:row>
      <xdr:rowOff>47625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485777</xdr:colOff>
      <xdr:row>0</xdr:row>
      <xdr:rowOff>114301</xdr:rowOff>
    </xdr:from>
    <xdr:to>
      <xdr:col>1</xdr:col>
      <xdr:colOff>400051</xdr:colOff>
      <xdr:row>4</xdr:row>
      <xdr:rowOff>167510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7" y="114301"/>
          <a:ext cx="676274" cy="86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21</xdr:row>
      <xdr:rowOff>142875</xdr:rowOff>
    </xdr:from>
    <xdr:to>
      <xdr:col>9</xdr:col>
      <xdr:colOff>158750</xdr:colOff>
      <xdr:row>31</xdr:row>
      <xdr:rowOff>47625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L42"/>
  <sheetViews>
    <sheetView zoomScale="98" zoomScaleNormal="98" zoomScalePageLayoutView="30" workbookViewId="0">
      <selection activeCell="I14" sqref="I14:L14"/>
    </sheetView>
  </sheetViews>
  <sheetFormatPr baseColWidth="10" defaultRowHeight="15" x14ac:dyDescent="0.25"/>
  <cols>
    <col min="2" max="2" width="15" customWidth="1"/>
    <col min="3" max="3" width="27.85546875" customWidth="1"/>
    <col min="4" max="4" width="12.85546875" customWidth="1"/>
    <col min="8" max="8" width="13.5703125" customWidth="1"/>
    <col min="9" max="9" width="11.85546875" customWidth="1"/>
  </cols>
  <sheetData>
    <row r="1" spans="1:12" ht="16.5" thickTop="1" thickBot="1" x14ac:dyDescent="0.3">
      <c r="A1" s="76"/>
      <c r="B1" s="77"/>
      <c r="C1" s="80" t="s">
        <v>0</v>
      </c>
      <c r="D1" s="81"/>
      <c r="E1" s="81"/>
      <c r="F1" s="81"/>
      <c r="G1" s="81"/>
      <c r="H1" s="81"/>
      <c r="I1" s="81"/>
      <c r="J1" s="87" t="s">
        <v>1</v>
      </c>
      <c r="K1" s="89">
        <v>41508</v>
      </c>
      <c r="L1" s="90"/>
    </row>
    <row r="2" spans="1:12" ht="15.75" thickBot="1" x14ac:dyDescent="0.3">
      <c r="A2" s="78"/>
      <c r="B2" s="79"/>
      <c r="C2" s="82"/>
      <c r="D2" s="82"/>
      <c r="E2" s="82"/>
      <c r="F2" s="82"/>
      <c r="G2" s="82"/>
      <c r="H2" s="82"/>
      <c r="I2" s="82"/>
      <c r="J2" s="88"/>
      <c r="K2" s="79"/>
      <c r="L2" s="91"/>
    </row>
    <row r="3" spans="1:12" ht="15.75" thickBot="1" x14ac:dyDescent="0.3">
      <c r="A3" s="78"/>
      <c r="B3" s="79"/>
      <c r="C3" s="82"/>
      <c r="D3" s="82"/>
      <c r="E3" s="82"/>
      <c r="F3" s="82"/>
      <c r="G3" s="82"/>
      <c r="H3" s="82"/>
      <c r="I3" s="82"/>
      <c r="J3" s="88" t="s">
        <v>2</v>
      </c>
      <c r="K3" s="79">
        <v>2</v>
      </c>
      <c r="L3" s="91"/>
    </row>
    <row r="4" spans="1:12" ht="15.75" thickBot="1" x14ac:dyDescent="0.3">
      <c r="A4" s="78"/>
      <c r="B4" s="79"/>
      <c r="C4" s="82"/>
      <c r="D4" s="82"/>
      <c r="E4" s="82"/>
      <c r="F4" s="82"/>
      <c r="G4" s="82"/>
      <c r="H4" s="82"/>
      <c r="I4" s="82"/>
      <c r="J4" s="88"/>
      <c r="K4" s="79"/>
      <c r="L4" s="91"/>
    </row>
    <row r="5" spans="1:12" ht="15.75" thickBot="1" x14ac:dyDescent="0.3">
      <c r="A5" s="78"/>
      <c r="B5" s="79"/>
      <c r="C5" s="82"/>
      <c r="D5" s="82"/>
      <c r="E5" s="82"/>
      <c r="F5" s="82"/>
      <c r="G5" s="82"/>
      <c r="H5" s="82"/>
      <c r="I5" s="82"/>
      <c r="J5" s="1" t="s">
        <v>3</v>
      </c>
      <c r="K5" s="79" t="s">
        <v>20</v>
      </c>
      <c r="L5" s="91"/>
    </row>
    <row r="6" spans="1:12" ht="15.75" thickBot="1" x14ac:dyDescent="0.3">
      <c r="A6" s="8"/>
      <c r="B6" s="5"/>
      <c r="C6" s="5"/>
      <c r="D6" s="5"/>
      <c r="E6" s="5"/>
      <c r="F6" s="5"/>
      <c r="G6" s="5"/>
      <c r="H6" s="85" t="s">
        <v>6</v>
      </c>
      <c r="I6" s="85"/>
      <c r="J6" s="85"/>
      <c r="K6" s="85"/>
      <c r="L6" s="86"/>
    </row>
    <row r="7" spans="1:12" ht="12" customHeight="1" x14ac:dyDescent="0.25">
      <c r="A7" s="75" t="s">
        <v>4</v>
      </c>
      <c r="B7" s="53"/>
      <c r="C7" s="92" t="s">
        <v>37</v>
      </c>
      <c r="D7" s="93"/>
      <c r="E7" s="93"/>
      <c r="F7" s="94"/>
      <c r="G7" s="3"/>
      <c r="H7" s="14" t="s">
        <v>41</v>
      </c>
      <c r="I7" s="15"/>
      <c r="J7" s="15"/>
      <c r="K7" s="15"/>
      <c r="L7" s="16"/>
    </row>
    <row r="8" spans="1:12" ht="12" customHeight="1" thickBot="1" x14ac:dyDescent="0.3">
      <c r="A8" s="75"/>
      <c r="B8" s="53"/>
      <c r="C8" s="95"/>
      <c r="D8" s="96"/>
      <c r="E8" s="96"/>
      <c r="F8" s="97"/>
      <c r="G8" s="3"/>
      <c r="H8" s="17"/>
      <c r="I8" s="18"/>
      <c r="J8" s="18"/>
      <c r="K8" s="18"/>
      <c r="L8" s="19"/>
    </row>
    <row r="9" spans="1:12" ht="15.75" thickBot="1" x14ac:dyDescent="0.3">
      <c r="A9" s="9"/>
      <c r="B9" s="6"/>
      <c r="C9" s="83"/>
      <c r="D9" s="83"/>
      <c r="E9" s="83"/>
      <c r="F9" s="83"/>
      <c r="G9" s="83"/>
      <c r="H9" s="83"/>
      <c r="I9" s="83"/>
      <c r="J9" s="83"/>
      <c r="K9" s="83"/>
      <c r="L9" s="84"/>
    </row>
    <row r="10" spans="1:12" ht="15" customHeight="1" x14ac:dyDescent="0.25">
      <c r="A10" s="75" t="s">
        <v>5</v>
      </c>
      <c r="B10" s="53"/>
      <c r="C10" s="98" t="s">
        <v>40</v>
      </c>
      <c r="D10" s="99"/>
      <c r="E10" s="99"/>
      <c r="F10" s="100"/>
      <c r="H10" s="53" t="s">
        <v>28</v>
      </c>
      <c r="I10" s="104" t="s">
        <v>42</v>
      </c>
      <c r="J10" s="105"/>
      <c r="K10" s="105"/>
      <c r="L10" s="106"/>
    </row>
    <row r="11" spans="1:12" ht="15.75" thickBot="1" x14ac:dyDescent="0.3">
      <c r="A11" s="75"/>
      <c r="B11" s="53"/>
      <c r="C11" s="101"/>
      <c r="D11" s="102"/>
      <c r="E11" s="102"/>
      <c r="F11" s="103"/>
      <c r="G11" s="38"/>
      <c r="H11" s="53"/>
      <c r="I11" s="107"/>
      <c r="J11" s="108"/>
      <c r="K11" s="108"/>
      <c r="L11" s="109"/>
    </row>
    <row r="12" spans="1:12" ht="15.75" thickBot="1" x14ac:dyDescent="0.3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</row>
    <row r="13" spans="1:12" ht="29.25" customHeight="1" thickBot="1" x14ac:dyDescent="0.3">
      <c r="A13" s="59" t="s">
        <v>7</v>
      </c>
      <c r="B13" s="60"/>
      <c r="C13" s="37" t="s">
        <v>22</v>
      </c>
      <c r="D13" s="71" t="s">
        <v>23</v>
      </c>
      <c r="E13" s="71"/>
      <c r="F13" s="71"/>
      <c r="H13" s="6" t="s">
        <v>8</v>
      </c>
      <c r="I13" s="72" t="s">
        <v>48</v>
      </c>
      <c r="J13" s="73"/>
      <c r="K13" s="73"/>
      <c r="L13" s="74"/>
    </row>
    <row r="14" spans="1:12" ht="21.75" thickBot="1" x14ac:dyDescent="0.3">
      <c r="A14" s="59"/>
      <c r="B14" s="60"/>
      <c r="C14" s="36" t="s">
        <v>38</v>
      </c>
      <c r="D14" s="63"/>
      <c r="E14" s="63"/>
      <c r="F14" s="63"/>
      <c r="G14" s="35"/>
      <c r="H14" s="6" t="s">
        <v>25</v>
      </c>
      <c r="I14" s="72"/>
      <c r="J14" s="73"/>
      <c r="K14" s="73"/>
      <c r="L14" s="74"/>
    </row>
    <row r="15" spans="1:12" ht="30.75" thickBot="1" x14ac:dyDescent="0.3">
      <c r="A15" s="59"/>
      <c r="B15" s="60"/>
      <c r="C15" s="39" t="s">
        <v>39</v>
      </c>
      <c r="D15" s="63"/>
      <c r="E15" s="63"/>
      <c r="F15" s="63"/>
      <c r="G15" s="20"/>
      <c r="H15" s="20" t="s">
        <v>24</v>
      </c>
      <c r="I15" s="72" t="e">
        <f>I14+B26</f>
        <v>#DIV/0!</v>
      </c>
      <c r="J15" s="73"/>
      <c r="K15" s="73"/>
      <c r="L15" s="74"/>
    </row>
    <row r="16" spans="1:12" ht="15.75" thickBot="1" x14ac:dyDescent="0.3">
      <c r="C16" s="29"/>
      <c r="D16" s="29"/>
      <c r="E16" s="29"/>
      <c r="F16" s="29"/>
      <c r="G16" s="4"/>
      <c r="H16" s="4"/>
      <c r="I16" s="5"/>
      <c r="J16" s="5"/>
      <c r="K16" s="5"/>
      <c r="L16" s="10"/>
    </row>
    <row r="17" spans="1:12" x14ac:dyDescent="0.25">
      <c r="A17" s="61" t="s">
        <v>18</v>
      </c>
      <c r="B17" s="62"/>
      <c r="C17" s="23" t="s">
        <v>19</v>
      </c>
      <c r="D17" s="24"/>
      <c r="E17" s="24"/>
      <c r="F17" s="25"/>
      <c r="H17" s="62" t="s">
        <v>9</v>
      </c>
      <c r="I17" s="64"/>
      <c r="J17" s="66" t="s">
        <v>26</v>
      </c>
      <c r="K17" s="67" t="s">
        <v>27</v>
      </c>
      <c r="L17" s="68"/>
    </row>
    <row r="18" spans="1:12" ht="15.75" thickBot="1" x14ac:dyDescent="0.3">
      <c r="A18" s="61"/>
      <c r="B18" s="62"/>
      <c r="C18" s="26"/>
      <c r="D18" s="27"/>
      <c r="E18" s="27"/>
      <c r="F18" s="28"/>
      <c r="G18" s="38"/>
      <c r="H18" s="62"/>
      <c r="I18" s="65"/>
      <c r="J18" s="66"/>
      <c r="K18" s="69"/>
      <c r="L18" s="70"/>
    </row>
    <row r="19" spans="1:12" ht="15.75" thickBot="1" x14ac:dyDescent="0.3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</row>
    <row r="20" spans="1:12" ht="15" customHeight="1" x14ac:dyDescent="0.25">
      <c r="A20" s="57" t="s">
        <v>10</v>
      </c>
      <c r="B20" s="58"/>
      <c r="C20" s="14" t="s">
        <v>30</v>
      </c>
      <c r="D20" s="15"/>
      <c r="E20" s="15"/>
      <c r="F20" s="21"/>
      <c r="G20" s="52" t="s">
        <v>11</v>
      </c>
      <c r="H20" s="53"/>
      <c r="I20" s="46"/>
      <c r="J20" s="47"/>
      <c r="K20" s="47"/>
      <c r="L20" s="48"/>
    </row>
    <row r="21" spans="1:12" ht="15.75" thickBot="1" x14ac:dyDescent="0.3">
      <c r="A21" s="57"/>
      <c r="B21" s="58"/>
      <c r="C21" s="17"/>
      <c r="D21" s="18"/>
      <c r="E21" s="18"/>
      <c r="F21" s="22"/>
      <c r="G21" s="52"/>
      <c r="H21" s="53"/>
      <c r="I21" s="49"/>
      <c r="J21" s="50"/>
      <c r="K21" s="50"/>
      <c r="L21" s="51"/>
    </row>
    <row r="22" spans="1:12" x14ac:dyDescent="0.25">
      <c r="A22" s="11"/>
      <c r="B22" s="4"/>
      <c r="C22" s="3"/>
      <c r="D22" s="3"/>
      <c r="E22" s="3"/>
      <c r="F22" s="3"/>
      <c r="G22" s="6"/>
      <c r="H22" s="6"/>
      <c r="I22" s="6"/>
      <c r="J22" s="7"/>
      <c r="K22" s="7"/>
      <c r="L22" s="12"/>
    </row>
    <row r="23" spans="1:12" x14ac:dyDescent="0.25">
      <c r="A23" s="11"/>
      <c r="B23" s="4"/>
      <c r="C23" s="3"/>
      <c r="D23" s="3"/>
      <c r="E23" s="3"/>
      <c r="F23" s="3"/>
      <c r="G23" s="6"/>
      <c r="H23" s="6"/>
      <c r="I23" s="6"/>
      <c r="J23" s="7"/>
      <c r="K23" s="7"/>
      <c r="L23" s="12"/>
    </row>
    <row r="24" spans="1:12" x14ac:dyDescent="0.25">
      <c r="A24" s="8"/>
      <c r="B24" s="5"/>
      <c r="C24" s="5"/>
      <c r="D24" s="5"/>
      <c r="E24" s="5"/>
      <c r="F24" s="5"/>
      <c r="G24" s="6"/>
      <c r="H24" s="6"/>
      <c r="I24" s="6"/>
      <c r="J24" s="7"/>
      <c r="K24" s="7"/>
      <c r="L24" s="12"/>
    </row>
    <row r="25" spans="1:12" x14ac:dyDescent="0.25">
      <c r="A25" s="13" t="s">
        <v>12</v>
      </c>
      <c r="B25" s="2" t="s">
        <v>13</v>
      </c>
      <c r="C25" s="5"/>
      <c r="D25" s="5"/>
      <c r="E25" s="5"/>
      <c r="F25" s="5"/>
      <c r="G25" s="5"/>
      <c r="H25" s="5"/>
      <c r="I25" s="5"/>
      <c r="J25" s="7"/>
      <c r="K25" s="7"/>
      <c r="L25" s="12"/>
    </row>
    <row r="26" spans="1:12" x14ac:dyDescent="0.25">
      <c r="A26" s="13"/>
      <c r="B26" s="2" t="e">
        <f>(D14/D15)*100</f>
        <v>#DIV/0!</v>
      </c>
      <c r="C26" s="5"/>
      <c r="D26" s="5"/>
      <c r="E26" s="5"/>
      <c r="F26" s="5"/>
      <c r="G26" s="5"/>
      <c r="H26" s="5"/>
      <c r="I26" s="5"/>
      <c r="J26" s="7"/>
      <c r="K26" s="7"/>
      <c r="L26" s="12"/>
    </row>
    <row r="27" spans="1:12" ht="15" customHeight="1" x14ac:dyDescent="0.25">
      <c r="A27" s="13"/>
      <c r="B27" s="2"/>
      <c r="C27" s="5"/>
      <c r="D27" s="5"/>
      <c r="E27" s="5"/>
      <c r="F27" s="5"/>
      <c r="G27" s="5"/>
      <c r="H27" s="5"/>
      <c r="I27" s="5"/>
      <c r="J27" s="7"/>
      <c r="K27" s="7"/>
      <c r="L27" s="12"/>
    </row>
    <row r="28" spans="1:12" x14ac:dyDescent="0.25">
      <c r="A28" s="13"/>
      <c r="B28" s="2"/>
      <c r="C28" s="5"/>
      <c r="D28" s="5"/>
      <c r="E28" s="5"/>
      <c r="F28" s="5"/>
      <c r="G28" s="5"/>
      <c r="H28" s="5"/>
      <c r="I28" s="5"/>
      <c r="J28" s="7"/>
      <c r="K28" s="7"/>
      <c r="L28" s="12"/>
    </row>
    <row r="29" spans="1:12" x14ac:dyDescent="0.25">
      <c r="A29" s="13"/>
      <c r="B29" s="2"/>
      <c r="C29" s="5"/>
      <c r="D29" s="5"/>
      <c r="E29" s="5"/>
      <c r="F29" s="5"/>
      <c r="G29" s="5"/>
      <c r="H29" s="5"/>
      <c r="I29" s="5"/>
      <c r="J29" s="7"/>
      <c r="K29" s="7"/>
      <c r="L29" s="12"/>
    </row>
    <row r="30" spans="1:12" x14ac:dyDescent="0.25">
      <c r="A30" s="13"/>
      <c r="B30" s="2"/>
      <c r="C30" s="5"/>
      <c r="D30" s="5"/>
      <c r="E30" s="5"/>
      <c r="F30" s="5"/>
      <c r="G30" s="5"/>
      <c r="H30" s="5"/>
      <c r="I30" s="5"/>
      <c r="J30" s="5"/>
      <c r="K30" s="5"/>
      <c r="L30" s="10"/>
    </row>
    <row r="31" spans="1:12" x14ac:dyDescent="0.25">
      <c r="A31" s="13"/>
      <c r="B31" s="2"/>
      <c r="C31" s="5"/>
      <c r="D31" s="5"/>
      <c r="E31" s="5"/>
      <c r="F31" s="5"/>
      <c r="G31" s="5"/>
      <c r="H31" s="5"/>
      <c r="I31" s="5"/>
      <c r="J31" s="5"/>
      <c r="K31" s="5"/>
      <c r="L31" s="10"/>
    </row>
    <row r="32" spans="1:12" x14ac:dyDescent="0.25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10"/>
    </row>
    <row r="33" spans="1:12" x14ac:dyDescent="0.25">
      <c r="A33" s="54" t="s">
        <v>14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6"/>
    </row>
    <row r="34" spans="1:12" x14ac:dyDescent="0.25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6"/>
    </row>
    <row r="35" spans="1:12" x14ac:dyDescent="0.25">
      <c r="A35" s="13" t="s">
        <v>12</v>
      </c>
      <c r="B35" s="2" t="s">
        <v>13</v>
      </c>
      <c r="C35" s="2" t="s">
        <v>9</v>
      </c>
      <c r="D35" s="2" t="s">
        <v>15</v>
      </c>
      <c r="E35" s="42" t="s">
        <v>16</v>
      </c>
      <c r="F35" s="42"/>
      <c r="G35" s="42"/>
      <c r="H35" s="42"/>
      <c r="I35" s="42"/>
      <c r="J35" s="42"/>
      <c r="K35" s="42" t="s">
        <v>17</v>
      </c>
      <c r="L35" s="43"/>
    </row>
    <row r="36" spans="1:12" x14ac:dyDescent="0.25">
      <c r="A36" s="13">
        <f>A26</f>
        <v>0</v>
      </c>
      <c r="B36" s="2" t="e">
        <f>B26</f>
        <v>#DIV/0!</v>
      </c>
      <c r="C36" s="2">
        <f>I$17</f>
        <v>0</v>
      </c>
      <c r="D36" s="2" t="e">
        <f t="shared" ref="D36:D41" si="0">C36-B36</f>
        <v>#DIV/0!</v>
      </c>
      <c r="E36" s="42"/>
      <c r="F36" s="42"/>
      <c r="G36" s="42"/>
      <c r="H36" s="42"/>
      <c r="I36" s="42"/>
      <c r="J36" s="42"/>
      <c r="K36" s="42"/>
      <c r="L36" s="43"/>
    </row>
    <row r="37" spans="1:12" x14ac:dyDescent="0.25">
      <c r="A37" s="13">
        <f>A27</f>
        <v>0</v>
      </c>
      <c r="B37" s="2"/>
      <c r="C37" s="2"/>
      <c r="D37" s="2">
        <f t="shared" si="0"/>
        <v>0</v>
      </c>
      <c r="E37" s="42"/>
      <c r="F37" s="42"/>
      <c r="G37" s="42"/>
      <c r="H37" s="42"/>
      <c r="I37" s="42"/>
      <c r="J37" s="42"/>
      <c r="K37" s="42"/>
      <c r="L37" s="43"/>
    </row>
    <row r="38" spans="1:12" x14ac:dyDescent="0.25">
      <c r="A38" s="13">
        <f>A28</f>
        <v>0</v>
      </c>
      <c r="B38" s="2"/>
      <c r="C38" s="2">
        <f>I$17</f>
        <v>0</v>
      </c>
      <c r="D38" s="2">
        <f t="shared" si="0"/>
        <v>0</v>
      </c>
      <c r="E38" s="42"/>
      <c r="F38" s="42"/>
      <c r="G38" s="42"/>
      <c r="H38" s="42"/>
      <c r="I38" s="42"/>
      <c r="J38" s="42"/>
      <c r="K38" s="42"/>
      <c r="L38" s="43"/>
    </row>
    <row r="39" spans="1:12" x14ac:dyDescent="0.25">
      <c r="A39" s="13">
        <f>A29</f>
        <v>0</v>
      </c>
      <c r="B39" s="2"/>
      <c r="C39" s="2">
        <f>I$17</f>
        <v>0</v>
      </c>
      <c r="D39" s="2">
        <f t="shared" si="0"/>
        <v>0</v>
      </c>
      <c r="E39" s="42"/>
      <c r="F39" s="42"/>
      <c r="G39" s="42"/>
      <c r="H39" s="42"/>
      <c r="I39" s="42"/>
      <c r="J39" s="42"/>
      <c r="K39" s="42"/>
      <c r="L39" s="43"/>
    </row>
    <row r="40" spans="1:12" x14ac:dyDescent="0.25">
      <c r="A40" s="13">
        <f>A30</f>
        <v>0</v>
      </c>
      <c r="B40" s="2"/>
      <c r="C40" s="2">
        <f>I$17</f>
        <v>0</v>
      </c>
      <c r="D40" s="2">
        <f t="shared" si="0"/>
        <v>0</v>
      </c>
      <c r="E40" s="42"/>
      <c r="F40" s="42"/>
      <c r="G40" s="42"/>
      <c r="H40" s="42"/>
      <c r="I40" s="42"/>
      <c r="J40" s="42"/>
      <c r="K40" s="42"/>
      <c r="L40" s="43"/>
    </row>
    <row r="41" spans="1:12" ht="15.75" thickBot="1" x14ac:dyDescent="0.3">
      <c r="A41" s="13">
        <f>A31</f>
        <v>0</v>
      </c>
      <c r="B41" s="2"/>
      <c r="C41" s="2">
        <f>I$17</f>
        <v>0</v>
      </c>
      <c r="D41" s="2">
        <f t="shared" si="0"/>
        <v>0</v>
      </c>
      <c r="E41" s="44"/>
      <c r="F41" s="44"/>
      <c r="G41" s="44"/>
      <c r="H41" s="44"/>
      <c r="I41" s="44"/>
      <c r="J41" s="44"/>
      <c r="K41" s="44"/>
      <c r="L41" s="45"/>
    </row>
    <row r="42" spans="1:12" ht="15.75" thickTop="1" x14ac:dyDescent="0.25"/>
  </sheetData>
  <mergeCells count="46">
    <mergeCell ref="A10:B11"/>
    <mergeCell ref="A7:B8"/>
    <mergeCell ref="A1:B5"/>
    <mergeCell ref="C1:I5"/>
    <mergeCell ref="C9:F9"/>
    <mergeCell ref="G9:L9"/>
    <mergeCell ref="H6:L6"/>
    <mergeCell ref="J1:J2"/>
    <mergeCell ref="J3:J4"/>
    <mergeCell ref="K1:L2"/>
    <mergeCell ref="K3:L4"/>
    <mergeCell ref="K5:L5"/>
    <mergeCell ref="C7:F8"/>
    <mergeCell ref="C10:F11"/>
    <mergeCell ref="H10:H11"/>
    <mergeCell ref="I10:L11"/>
    <mergeCell ref="I20:L21"/>
    <mergeCell ref="G20:H21"/>
    <mergeCell ref="A33:L34"/>
    <mergeCell ref="A20:B21"/>
    <mergeCell ref="A13:B15"/>
    <mergeCell ref="A17:B18"/>
    <mergeCell ref="D14:F14"/>
    <mergeCell ref="I17:I18"/>
    <mergeCell ref="H17:H18"/>
    <mergeCell ref="J17:J18"/>
    <mergeCell ref="K17:L18"/>
    <mergeCell ref="D15:F15"/>
    <mergeCell ref="D13:F13"/>
    <mergeCell ref="I13:L13"/>
    <mergeCell ref="I14:L14"/>
    <mergeCell ref="I15:L15"/>
    <mergeCell ref="K35:L35"/>
    <mergeCell ref="E35:J35"/>
    <mergeCell ref="K40:L40"/>
    <mergeCell ref="K41:L41"/>
    <mergeCell ref="E36:J36"/>
    <mergeCell ref="E37:J37"/>
    <mergeCell ref="E38:J38"/>
    <mergeCell ref="E39:J39"/>
    <mergeCell ref="E40:J40"/>
    <mergeCell ref="E41:J41"/>
    <mergeCell ref="K36:L36"/>
    <mergeCell ref="K37:L37"/>
    <mergeCell ref="K38:L38"/>
    <mergeCell ref="K39:L39"/>
  </mergeCells>
  <pageMargins left="0.7" right="0.7" top="0.75" bottom="0.75" header="0.3" footer="0.3"/>
  <pageSetup scale="84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2"/>
  <sheetViews>
    <sheetView topLeftCell="A5" zoomScale="98" zoomScaleNormal="98" zoomScalePageLayoutView="30" workbookViewId="0">
      <selection activeCell="I20" sqref="I20:L21"/>
    </sheetView>
  </sheetViews>
  <sheetFormatPr baseColWidth="10" defaultRowHeight="15" x14ac:dyDescent="0.25"/>
  <cols>
    <col min="2" max="2" width="15" customWidth="1"/>
    <col min="3" max="3" width="25.42578125" customWidth="1"/>
    <col min="4" max="4" width="12.85546875" customWidth="1"/>
    <col min="8" max="8" width="13.5703125" customWidth="1"/>
    <col min="9" max="9" width="11.85546875" customWidth="1"/>
  </cols>
  <sheetData>
    <row r="1" spans="1:12" ht="16.5" thickTop="1" thickBot="1" x14ac:dyDescent="0.3">
      <c r="A1" s="76"/>
      <c r="B1" s="77"/>
      <c r="C1" s="80" t="s">
        <v>0</v>
      </c>
      <c r="D1" s="81"/>
      <c r="E1" s="81"/>
      <c r="F1" s="81"/>
      <c r="G1" s="81"/>
      <c r="H1" s="81"/>
      <c r="I1" s="81"/>
      <c r="J1" s="87" t="s">
        <v>1</v>
      </c>
      <c r="K1" s="89">
        <v>41508</v>
      </c>
      <c r="L1" s="90"/>
    </row>
    <row r="2" spans="1:12" ht="15.75" thickBot="1" x14ac:dyDescent="0.3">
      <c r="A2" s="78"/>
      <c r="B2" s="79"/>
      <c r="C2" s="82"/>
      <c r="D2" s="82"/>
      <c r="E2" s="82"/>
      <c r="F2" s="82"/>
      <c r="G2" s="82"/>
      <c r="H2" s="82"/>
      <c r="I2" s="82"/>
      <c r="J2" s="88"/>
      <c r="K2" s="79"/>
      <c r="L2" s="91"/>
    </row>
    <row r="3" spans="1:12" ht="15.75" thickBot="1" x14ac:dyDescent="0.3">
      <c r="A3" s="78"/>
      <c r="B3" s="79"/>
      <c r="C3" s="82"/>
      <c r="D3" s="82"/>
      <c r="E3" s="82"/>
      <c r="F3" s="82"/>
      <c r="G3" s="82"/>
      <c r="H3" s="82"/>
      <c r="I3" s="82"/>
      <c r="J3" s="88" t="s">
        <v>2</v>
      </c>
      <c r="K3" s="79">
        <v>2</v>
      </c>
      <c r="L3" s="91"/>
    </row>
    <row r="4" spans="1:12" ht="15.75" thickBot="1" x14ac:dyDescent="0.3">
      <c r="A4" s="78"/>
      <c r="B4" s="79"/>
      <c r="C4" s="82"/>
      <c r="D4" s="82"/>
      <c r="E4" s="82"/>
      <c r="F4" s="82"/>
      <c r="G4" s="82"/>
      <c r="H4" s="82"/>
      <c r="I4" s="82"/>
      <c r="J4" s="88"/>
      <c r="K4" s="79"/>
      <c r="L4" s="91"/>
    </row>
    <row r="5" spans="1:12" ht="15.75" thickBot="1" x14ac:dyDescent="0.3">
      <c r="A5" s="78"/>
      <c r="B5" s="79"/>
      <c r="C5" s="82"/>
      <c r="D5" s="82"/>
      <c r="E5" s="82"/>
      <c r="F5" s="82"/>
      <c r="G5" s="82"/>
      <c r="H5" s="82"/>
      <c r="I5" s="82"/>
      <c r="J5" s="32" t="s">
        <v>3</v>
      </c>
      <c r="K5" s="79" t="s">
        <v>20</v>
      </c>
      <c r="L5" s="91"/>
    </row>
    <row r="6" spans="1:12" ht="15.75" thickBot="1" x14ac:dyDescent="0.3">
      <c r="A6" s="8"/>
      <c r="B6" s="5"/>
      <c r="C6" s="5"/>
      <c r="D6" s="5"/>
      <c r="E6" s="5"/>
      <c r="F6" s="5"/>
      <c r="G6" s="5"/>
      <c r="H6" s="85" t="s">
        <v>6</v>
      </c>
      <c r="I6" s="85"/>
      <c r="J6" s="85"/>
      <c r="K6" s="85"/>
      <c r="L6" s="86"/>
    </row>
    <row r="7" spans="1:12" ht="15" customHeight="1" x14ac:dyDescent="0.25">
      <c r="A7" s="75" t="s">
        <v>4</v>
      </c>
      <c r="B7" s="53"/>
      <c r="C7" s="110" t="str">
        <f>'indicador 1'!C7:F8</f>
        <v xml:space="preserve">Planificar y promocionar el desarrollo económico social dentro del territorio departamental en los términos establecidos por la constitución y la ley.  Inicia  desde   la   elaboración   de   los   planes   de desarrollo departamental, y  políticas sectoriales, hasta su asistencia  técnica, seguimiento y  evaluación asegurando su cumplimiento.
</v>
      </c>
      <c r="D7" s="111"/>
      <c r="E7" s="111"/>
      <c r="F7" s="112"/>
      <c r="G7" s="31"/>
      <c r="H7" s="14" t="str">
        <f>'indicador 1'!H7</f>
        <v>PLANEACION</v>
      </c>
      <c r="I7" s="15"/>
      <c r="J7" s="15"/>
      <c r="K7" s="15"/>
      <c r="L7" s="16"/>
    </row>
    <row r="8" spans="1:12" ht="15.75" thickBot="1" x14ac:dyDescent="0.3">
      <c r="A8" s="75"/>
      <c r="B8" s="53"/>
      <c r="C8" s="113"/>
      <c r="D8" s="114"/>
      <c r="E8" s="114"/>
      <c r="F8" s="115"/>
      <c r="G8" s="31"/>
      <c r="H8" s="17"/>
      <c r="I8" s="18"/>
      <c r="J8" s="18"/>
      <c r="K8" s="18"/>
      <c r="L8" s="19"/>
    </row>
    <row r="9" spans="1:12" ht="15.75" thickBot="1" x14ac:dyDescent="0.3">
      <c r="A9" s="9"/>
      <c r="B9" s="6"/>
      <c r="C9" s="83"/>
      <c r="D9" s="83"/>
      <c r="E9" s="83"/>
      <c r="F9" s="83"/>
      <c r="G9" s="83"/>
      <c r="H9" s="83"/>
      <c r="I9" s="83"/>
      <c r="J9" s="83"/>
      <c r="K9" s="83"/>
      <c r="L9" s="84"/>
    </row>
    <row r="10" spans="1:12" ht="15" customHeight="1" x14ac:dyDescent="0.25">
      <c r="A10" s="75" t="s">
        <v>5</v>
      </c>
      <c r="B10" s="53"/>
      <c r="C10" s="116" t="s">
        <v>43</v>
      </c>
      <c r="D10" s="99"/>
      <c r="E10" s="99"/>
      <c r="F10" s="100"/>
      <c r="H10" s="53" t="s">
        <v>28</v>
      </c>
      <c r="I10" s="104" t="s">
        <v>44</v>
      </c>
      <c r="J10" s="105"/>
      <c r="K10" s="105"/>
      <c r="L10" s="106"/>
    </row>
    <row r="11" spans="1:12" ht="15.75" thickBot="1" x14ac:dyDescent="0.3">
      <c r="A11" s="75"/>
      <c r="B11" s="53"/>
      <c r="C11" s="101"/>
      <c r="D11" s="102"/>
      <c r="E11" s="102"/>
      <c r="F11" s="103"/>
      <c r="G11" s="38"/>
      <c r="H11" s="53"/>
      <c r="I11" s="107"/>
      <c r="J11" s="108"/>
      <c r="K11" s="108"/>
      <c r="L11" s="109"/>
    </row>
    <row r="12" spans="1:12" ht="15.75" thickBot="1" x14ac:dyDescent="0.3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</row>
    <row r="13" spans="1:12" ht="29.25" customHeight="1" thickBot="1" x14ac:dyDescent="0.3">
      <c r="A13" s="59" t="s">
        <v>7</v>
      </c>
      <c r="B13" s="60"/>
      <c r="C13" s="37" t="s">
        <v>22</v>
      </c>
      <c r="D13" s="71" t="s">
        <v>23</v>
      </c>
      <c r="E13" s="71"/>
      <c r="F13" s="71"/>
      <c r="H13" s="6" t="s">
        <v>8</v>
      </c>
      <c r="I13" s="72" t="s">
        <v>47</v>
      </c>
      <c r="J13" s="73"/>
      <c r="K13" s="73"/>
      <c r="L13" s="74"/>
    </row>
    <row r="14" spans="1:12" ht="21.75" customHeight="1" thickBot="1" x14ac:dyDescent="0.3">
      <c r="A14" s="59"/>
      <c r="B14" s="60"/>
      <c r="C14" s="36" t="s">
        <v>45</v>
      </c>
      <c r="D14" s="63"/>
      <c r="E14" s="63"/>
      <c r="F14" s="63"/>
      <c r="G14" s="35"/>
      <c r="H14" s="6" t="s">
        <v>25</v>
      </c>
      <c r="I14" s="72"/>
      <c r="J14" s="73"/>
      <c r="K14" s="73"/>
      <c r="L14" s="74"/>
    </row>
    <row r="15" spans="1:12" ht="30.75" thickBot="1" x14ac:dyDescent="0.3">
      <c r="A15" s="59"/>
      <c r="B15" s="60"/>
      <c r="C15" s="36" t="s">
        <v>46</v>
      </c>
      <c r="D15" s="63"/>
      <c r="E15" s="63"/>
      <c r="F15" s="63"/>
      <c r="G15" s="30"/>
      <c r="H15" s="30" t="s">
        <v>24</v>
      </c>
      <c r="I15" s="72" t="e">
        <f>I14+B26</f>
        <v>#DIV/0!</v>
      </c>
      <c r="J15" s="73"/>
      <c r="K15" s="73"/>
      <c r="L15" s="74"/>
    </row>
    <row r="16" spans="1:12" ht="15.75" thickBot="1" x14ac:dyDescent="0.3">
      <c r="C16" s="29"/>
      <c r="D16" s="29"/>
      <c r="E16" s="29"/>
      <c r="F16" s="29"/>
      <c r="G16" s="34"/>
      <c r="H16" s="34"/>
      <c r="I16" s="5"/>
      <c r="J16" s="5"/>
      <c r="K16" s="5"/>
      <c r="L16" s="10"/>
    </row>
    <row r="17" spans="1:12" x14ac:dyDescent="0.25">
      <c r="A17" s="61" t="s">
        <v>18</v>
      </c>
      <c r="B17" s="62"/>
      <c r="C17" s="23" t="s">
        <v>19</v>
      </c>
      <c r="D17" s="24"/>
      <c r="E17" s="24"/>
      <c r="F17" s="25"/>
      <c r="H17" s="62" t="s">
        <v>9</v>
      </c>
      <c r="I17" s="64"/>
      <c r="J17" s="66" t="s">
        <v>26</v>
      </c>
      <c r="K17" s="67" t="s">
        <v>27</v>
      </c>
      <c r="L17" s="68"/>
    </row>
    <row r="18" spans="1:12" ht="15.75" thickBot="1" x14ac:dyDescent="0.3">
      <c r="A18" s="61"/>
      <c r="B18" s="62"/>
      <c r="C18" s="26"/>
      <c r="D18" s="27"/>
      <c r="E18" s="27"/>
      <c r="F18" s="28"/>
      <c r="G18" s="38"/>
      <c r="H18" s="62"/>
      <c r="I18" s="65"/>
      <c r="J18" s="66"/>
      <c r="K18" s="69"/>
      <c r="L18" s="70"/>
    </row>
    <row r="19" spans="1:12" ht="15.75" thickBot="1" x14ac:dyDescent="0.3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</row>
    <row r="20" spans="1:12" ht="15" customHeight="1" x14ac:dyDescent="0.25">
      <c r="A20" s="57" t="s">
        <v>10</v>
      </c>
      <c r="B20" s="58"/>
      <c r="C20" s="14" t="s">
        <v>31</v>
      </c>
      <c r="D20" s="15"/>
      <c r="E20" s="15"/>
      <c r="F20" s="21"/>
      <c r="G20" s="52" t="s">
        <v>11</v>
      </c>
      <c r="H20" s="53"/>
      <c r="I20" s="117"/>
      <c r="J20" s="118"/>
      <c r="K20" s="118"/>
      <c r="L20" s="119"/>
    </row>
    <row r="21" spans="1:12" ht="15.75" thickBot="1" x14ac:dyDescent="0.3">
      <c r="A21" s="57"/>
      <c r="B21" s="58"/>
      <c r="C21" s="17"/>
      <c r="D21" s="18"/>
      <c r="E21" s="18"/>
      <c r="F21" s="22"/>
      <c r="G21" s="52"/>
      <c r="H21" s="53"/>
      <c r="I21" s="120"/>
      <c r="J21" s="121"/>
      <c r="K21" s="121"/>
      <c r="L21" s="122"/>
    </row>
    <row r="22" spans="1:12" x14ac:dyDescent="0.25">
      <c r="A22" s="33"/>
      <c r="B22" s="34"/>
      <c r="C22" s="31"/>
      <c r="D22" s="31"/>
      <c r="E22" s="31"/>
      <c r="F22" s="31"/>
      <c r="G22" s="6"/>
      <c r="H22" s="6"/>
      <c r="I22" s="6"/>
      <c r="J22" s="7"/>
      <c r="K22" s="7"/>
      <c r="L22" s="12"/>
    </row>
    <row r="23" spans="1:12" x14ac:dyDescent="0.25">
      <c r="A23" s="33"/>
      <c r="B23" s="34"/>
      <c r="C23" s="31"/>
      <c r="D23" s="31"/>
      <c r="E23" s="31"/>
      <c r="F23" s="31"/>
      <c r="G23" s="6"/>
      <c r="H23" s="6"/>
      <c r="I23" s="6"/>
      <c r="J23" s="7"/>
      <c r="K23" s="7"/>
      <c r="L23" s="12"/>
    </row>
    <row r="24" spans="1:12" x14ac:dyDescent="0.25">
      <c r="A24" s="8"/>
      <c r="B24" s="5"/>
      <c r="C24" s="5"/>
      <c r="D24" s="5"/>
      <c r="E24" s="5"/>
      <c r="F24" s="5"/>
      <c r="G24" s="6"/>
      <c r="H24" s="6"/>
      <c r="I24" s="6"/>
      <c r="J24" s="7"/>
      <c r="K24" s="7"/>
      <c r="L24" s="12"/>
    </row>
    <row r="25" spans="1:12" x14ac:dyDescent="0.25">
      <c r="A25" s="13" t="s">
        <v>12</v>
      </c>
      <c r="B25" s="2" t="s">
        <v>13</v>
      </c>
      <c r="C25" s="5"/>
      <c r="D25" s="5"/>
      <c r="E25" s="5"/>
      <c r="F25" s="5"/>
      <c r="G25" s="5"/>
      <c r="H25" s="5"/>
      <c r="I25" s="5"/>
      <c r="J25" s="7"/>
      <c r="K25" s="7"/>
      <c r="L25" s="12"/>
    </row>
    <row r="26" spans="1:12" x14ac:dyDescent="0.25">
      <c r="A26" s="13"/>
      <c r="B26" s="2" t="e">
        <f>(D14/D15)*100</f>
        <v>#DIV/0!</v>
      </c>
      <c r="C26" s="5"/>
      <c r="D26" s="5"/>
      <c r="E26" s="5"/>
      <c r="F26" s="5"/>
      <c r="G26" s="5"/>
      <c r="H26" s="5"/>
      <c r="I26" s="5"/>
      <c r="J26" s="7"/>
      <c r="K26" s="7"/>
      <c r="L26" s="12"/>
    </row>
    <row r="27" spans="1:12" ht="15" customHeight="1" x14ac:dyDescent="0.25">
      <c r="A27" s="13"/>
      <c r="B27" s="2"/>
      <c r="C27" s="5"/>
      <c r="D27" s="5"/>
      <c r="E27" s="5"/>
      <c r="F27" s="5"/>
      <c r="G27" s="5"/>
      <c r="H27" s="5"/>
      <c r="I27" s="5"/>
      <c r="J27" s="7"/>
      <c r="K27" s="7"/>
      <c r="L27" s="12"/>
    </row>
    <row r="28" spans="1:12" x14ac:dyDescent="0.25">
      <c r="A28" s="13"/>
      <c r="B28" s="2"/>
      <c r="C28" s="5"/>
      <c r="D28" s="5"/>
      <c r="E28" s="5"/>
      <c r="F28" s="5"/>
      <c r="G28" s="5"/>
      <c r="H28" s="5"/>
      <c r="I28" s="5"/>
      <c r="J28" s="7"/>
      <c r="K28" s="7"/>
      <c r="L28" s="12"/>
    </row>
    <row r="29" spans="1:12" x14ac:dyDescent="0.25">
      <c r="A29" s="13"/>
      <c r="B29" s="2"/>
      <c r="C29" s="5"/>
      <c r="D29" s="5"/>
      <c r="E29" s="5"/>
      <c r="F29" s="5"/>
      <c r="G29" s="5"/>
      <c r="H29" s="5"/>
      <c r="I29" s="5"/>
      <c r="J29" s="7"/>
      <c r="K29" s="7"/>
      <c r="L29" s="12"/>
    </row>
    <row r="30" spans="1:12" x14ac:dyDescent="0.25">
      <c r="A30" s="13"/>
      <c r="B30" s="2"/>
      <c r="C30" s="5"/>
      <c r="D30" s="5"/>
      <c r="E30" s="5"/>
      <c r="F30" s="5"/>
      <c r="G30" s="5"/>
      <c r="H30" s="5"/>
      <c r="I30" s="5"/>
      <c r="J30" s="5"/>
      <c r="K30" s="5"/>
      <c r="L30" s="10"/>
    </row>
    <row r="31" spans="1:12" x14ac:dyDescent="0.25">
      <c r="A31" s="13"/>
      <c r="B31" s="2"/>
      <c r="C31" s="5"/>
      <c r="D31" s="5"/>
      <c r="E31" s="5"/>
      <c r="F31" s="5"/>
      <c r="G31" s="5"/>
      <c r="H31" s="5"/>
      <c r="I31" s="5"/>
      <c r="J31" s="5"/>
      <c r="K31" s="5"/>
      <c r="L31" s="10"/>
    </row>
    <row r="32" spans="1:12" x14ac:dyDescent="0.25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10"/>
    </row>
    <row r="33" spans="1:12" x14ac:dyDescent="0.25">
      <c r="A33" s="54" t="s">
        <v>14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6"/>
    </row>
    <row r="34" spans="1:12" x14ac:dyDescent="0.25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6"/>
    </row>
    <row r="35" spans="1:12" x14ac:dyDescent="0.25">
      <c r="A35" s="13" t="s">
        <v>12</v>
      </c>
      <c r="B35" s="2" t="s">
        <v>13</v>
      </c>
      <c r="C35" s="2" t="s">
        <v>9</v>
      </c>
      <c r="D35" s="2" t="s">
        <v>15</v>
      </c>
      <c r="E35" s="42" t="s">
        <v>16</v>
      </c>
      <c r="F35" s="42"/>
      <c r="G35" s="42"/>
      <c r="H35" s="42"/>
      <c r="I35" s="42"/>
      <c r="J35" s="42"/>
      <c r="K35" s="42" t="s">
        <v>17</v>
      </c>
      <c r="L35" s="43"/>
    </row>
    <row r="36" spans="1:12" x14ac:dyDescent="0.25">
      <c r="A36" s="13">
        <f>A26</f>
        <v>0</v>
      </c>
      <c r="B36" s="2" t="e">
        <f>B26</f>
        <v>#DIV/0!</v>
      </c>
      <c r="C36" s="2">
        <f>I$17</f>
        <v>0</v>
      </c>
      <c r="D36" s="2" t="e">
        <f t="shared" ref="D36:D41" si="0">C36-B36</f>
        <v>#DIV/0!</v>
      </c>
      <c r="E36" s="42"/>
      <c r="F36" s="42"/>
      <c r="G36" s="42"/>
      <c r="H36" s="42"/>
      <c r="I36" s="42"/>
      <c r="J36" s="42"/>
      <c r="K36" s="42"/>
      <c r="L36" s="43"/>
    </row>
    <row r="37" spans="1:12" x14ac:dyDescent="0.25">
      <c r="A37" s="13">
        <f>A27</f>
        <v>0</v>
      </c>
      <c r="B37" s="2">
        <f t="shared" ref="B37:B41" si="1">B27</f>
        <v>0</v>
      </c>
      <c r="C37" s="2"/>
      <c r="D37" s="2">
        <f t="shared" si="0"/>
        <v>0</v>
      </c>
      <c r="E37" s="42"/>
      <c r="F37" s="42"/>
      <c r="G37" s="42"/>
      <c r="H37" s="42"/>
      <c r="I37" s="42"/>
      <c r="J37" s="42"/>
      <c r="K37" s="42"/>
      <c r="L37" s="43"/>
    </row>
    <row r="38" spans="1:12" x14ac:dyDescent="0.25">
      <c r="A38" s="13">
        <f>A28</f>
        <v>0</v>
      </c>
      <c r="B38" s="2">
        <f t="shared" si="1"/>
        <v>0</v>
      </c>
      <c r="C38" s="2">
        <f>I$17</f>
        <v>0</v>
      </c>
      <c r="D38" s="2">
        <f t="shared" si="0"/>
        <v>0</v>
      </c>
      <c r="E38" s="42"/>
      <c r="F38" s="42"/>
      <c r="G38" s="42"/>
      <c r="H38" s="42"/>
      <c r="I38" s="42"/>
      <c r="J38" s="42"/>
      <c r="K38" s="42"/>
      <c r="L38" s="43"/>
    </row>
    <row r="39" spans="1:12" x14ac:dyDescent="0.25">
      <c r="A39" s="13">
        <f>A29</f>
        <v>0</v>
      </c>
      <c r="B39" s="2">
        <f t="shared" si="1"/>
        <v>0</v>
      </c>
      <c r="C39" s="2">
        <f>I$17</f>
        <v>0</v>
      </c>
      <c r="D39" s="2">
        <f t="shared" si="0"/>
        <v>0</v>
      </c>
      <c r="E39" s="42"/>
      <c r="F39" s="42"/>
      <c r="G39" s="42"/>
      <c r="H39" s="42"/>
      <c r="I39" s="42"/>
      <c r="J39" s="42"/>
      <c r="K39" s="42"/>
      <c r="L39" s="43"/>
    </row>
    <row r="40" spans="1:12" x14ac:dyDescent="0.25">
      <c r="A40" s="13">
        <f>A30</f>
        <v>0</v>
      </c>
      <c r="B40" s="2">
        <f t="shared" si="1"/>
        <v>0</v>
      </c>
      <c r="C40" s="2">
        <f>I$17</f>
        <v>0</v>
      </c>
      <c r="D40" s="2">
        <f t="shared" si="0"/>
        <v>0</v>
      </c>
      <c r="E40" s="42"/>
      <c r="F40" s="42"/>
      <c r="G40" s="42"/>
      <c r="H40" s="42"/>
      <c r="I40" s="42"/>
      <c r="J40" s="42"/>
      <c r="K40" s="42"/>
      <c r="L40" s="43"/>
    </row>
    <row r="41" spans="1:12" ht="15.75" thickBot="1" x14ac:dyDescent="0.3">
      <c r="A41" s="13">
        <f>A31</f>
        <v>0</v>
      </c>
      <c r="B41" s="2">
        <f t="shared" si="1"/>
        <v>0</v>
      </c>
      <c r="C41" s="2">
        <f>I$17</f>
        <v>0</v>
      </c>
      <c r="D41" s="2">
        <f t="shared" si="0"/>
        <v>0</v>
      </c>
      <c r="E41" s="44"/>
      <c r="F41" s="44"/>
      <c r="G41" s="44"/>
      <c r="H41" s="44"/>
      <c r="I41" s="44"/>
      <c r="J41" s="44"/>
      <c r="K41" s="44"/>
      <c r="L41" s="45"/>
    </row>
    <row r="42" spans="1:12" ht="15.75" thickTop="1" x14ac:dyDescent="0.25"/>
  </sheetData>
  <mergeCells count="46">
    <mergeCell ref="E35:J35"/>
    <mergeCell ref="K35:L35"/>
    <mergeCell ref="E36:J36"/>
    <mergeCell ref="K36:L36"/>
    <mergeCell ref="E37:J37"/>
    <mergeCell ref="K37:L37"/>
    <mergeCell ref="E41:J41"/>
    <mergeCell ref="K41:L41"/>
    <mergeCell ref="E38:J38"/>
    <mergeCell ref="K38:L38"/>
    <mergeCell ref="E39:J39"/>
    <mergeCell ref="K39:L39"/>
    <mergeCell ref="E40:J40"/>
    <mergeCell ref="K40:L40"/>
    <mergeCell ref="A33:L34"/>
    <mergeCell ref="A13:B15"/>
    <mergeCell ref="D13:F13"/>
    <mergeCell ref="I13:L13"/>
    <mergeCell ref="I14:L14"/>
    <mergeCell ref="I15:L15"/>
    <mergeCell ref="H17:H18"/>
    <mergeCell ref="I17:I18"/>
    <mergeCell ref="J17:J18"/>
    <mergeCell ref="K17:L18"/>
    <mergeCell ref="A17:B18"/>
    <mergeCell ref="A20:B21"/>
    <mergeCell ref="G20:H21"/>
    <mergeCell ref="I20:L21"/>
    <mergeCell ref="D14:F14"/>
    <mergeCell ref="D15:F15"/>
    <mergeCell ref="A10:B11"/>
    <mergeCell ref="A1:B5"/>
    <mergeCell ref="C1:I5"/>
    <mergeCell ref="J1:J2"/>
    <mergeCell ref="K1:L2"/>
    <mergeCell ref="J3:J4"/>
    <mergeCell ref="K3:L4"/>
    <mergeCell ref="K5:L5"/>
    <mergeCell ref="H6:L6"/>
    <mergeCell ref="A7:B8"/>
    <mergeCell ref="C7:F8"/>
    <mergeCell ref="C9:F9"/>
    <mergeCell ref="G9:L9"/>
    <mergeCell ref="C10:F11"/>
    <mergeCell ref="H10:H11"/>
    <mergeCell ref="I10:L11"/>
  </mergeCells>
  <pageMargins left="0.7" right="0.7" top="0.75" bottom="0.75" header="0.3" footer="0.3"/>
  <pageSetup scale="84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2"/>
  <sheetViews>
    <sheetView topLeftCell="A8" zoomScale="98" zoomScaleNormal="98" zoomScalePageLayoutView="30" workbookViewId="0">
      <selection activeCell="I13" sqref="I13:L13"/>
    </sheetView>
  </sheetViews>
  <sheetFormatPr baseColWidth="10" defaultRowHeight="15" x14ac:dyDescent="0.25"/>
  <cols>
    <col min="2" max="2" width="11.7109375" customWidth="1"/>
    <col min="3" max="3" width="37.140625" customWidth="1"/>
    <col min="4" max="4" width="12.85546875" customWidth="1"/>
    <col min="8" max="8" width="13.5703125" customWidth="1"/>
    <col min="9" max="9" width="11.85546875" customWidth="1"/>
  </cols>
  <sheetData>
    <row r="1" spans="1:12" ht="16.5" thickTop="1" thickBot="1" x14ac:dyDescent="0.3">
      <c r="A1" s="76"/>
      <c r="B1" s="77"/>
      <c r="C1" s="80" t="s">
        <v>0</v>
      </c>
      <c r="D1" s="81"/>
      <c r="E1" s="81"/>
      <c r="F1" s="81"/>
      <c r="G1" s="81"/>
      <c r="H1" s="81"/>
      <c r="I1" s="81"/>
      <c r="J1" s="87" t="s">
        <v>1</v>
      </c>
      <c r="K1" s="89">
        <v>41508</v>
      </c>
      <c r="L1" s="90"/>
    </row>
    <row r="2" spans="1:12" ht="15.75" thickBot="1" x14ac:dyDescent="0.3">
      <c r="A2" s="78"/>
      <c r="B2" s="79"/>
      <c r="C2" s="82"/>
      <c r="D2" s="82"/>
      <c r="E2" s="82"/>
      <c r="F2" s="82"/>
      <c r="G2" s="82"/>
      <c r="H2" s="82"/>
      <c r="I2" s="82"/>
      <c r="J2" s="88"/>
      <c r="K2" s="79"/>
      <c r="L2" s="91"/>
    </row>
    <row r="3" spans="1:12" ht="15.75" thickBot="1" x14ac:dyDescent="0.3">
      <c r="A3" s="78"/>
      <c r="B3" s="79"/>
      <c r="C3" s="82"/>
      <c r="D3" s="82"/>
      <c r="E3" s="82"/>
      <c r="F3" s="82"/>
      <c r="G3" s="82"/>
      <c r="H3" s="82"/>
      <c r="I3" s="82"/>
      <c r="J3" s="88" t="s">
        <v>2</v>
      </c>
      <c r="K3" s="79">
        <v>2</v>
      </c>
      <c r="L3" s="91"/>
    </row>
    <row r="4" spans="1:12" ht="15.75" thickBot="1" x14ac:dyDescent="0.3">
      <c r="A4" s="78"/>
      <c r="B4" s="79"/>
      <c r="C4" s="82"/>
      <c r="D4" s="82"/>
      <c r="E4" s="82"/>
      <c r="F4" s="82"/>
      <c r="G4" s="82"/>
      <c r="H4" s="82"/>
      <c r="I4" s="82"/>
      <c r="J4" s="88"/>
      <c r="K4" s="79"/>
      <c r="L4" s="91"/>
    </row>
    <row r="5" spans="1:12" ht="15.75" thickBot="1" x14ac:dyDescent="0.3">
      <c r="A5" s="78"/>
      <c r="B5" s="79"/>
      <c r="C5" s="82"/>
      <c r="D5" s="82"/>
      <c r="E5" s="82"/>
      <c r="F5" s="82"/>
      <c r="G5" s="82"/>
      <c r="H5" s="82"/>
      <c r="I5" s="82"/>
      <c r="J5" s="32" t="s">
        <v>3</v>
      </c>
      <c r="K5" s="79" t="s">
        <v>20</v>
      </c>
      <c r="L5" s="91"/>
    </row>
    <row r="6" spans="1:12" ht="15.75" thickBot="1" x14ac:dyDescent="0.3">
      <c r="A6" s="8"/>
      <c r="B6" s="5"/>
      <c r="C6" s="5"/>
      <c r="D6" s="5"/>
      <c r="E6" s="5"/>
      <c r="F6" s="5"/>
      <c r="G6" s="5"/>
      <c r="H6" s="85" t="s">
        <v>6</v>
      </c>
      <c r="I6" s="85"/>
      <c r="J6" s="85"/>
      <c r="K6" s="85"/>
      <c r="L6" s="86"/>
    </row>
    <row r="7" spans="1:12" ht="15" customHeight="1" x14ac:dyDescent="0.25">
      <c r="A7" s="75" t="s">
        <v>29</v>
      </c>
      <c r="B7" s="53"/>
      <c r="C7" s="123" t="str">
        <f>'indicador 1'!C7:F8</f>
        <v xml:space="preserve">Planificar y promocionar el desarrollo económico social dentro del territorio departamental en los términos establecidos por la constitución y la ley.  Inicia  desde   la   elaboración   de   los   planes   de desarrollo departamental, y  políticas sectoriales, hasta su asistencia  técnica, seguimiento y  evaluación asegurando su cumplimiento.
</v>
      </c>
      <c r="D7" s="124"/>
      <c r="E7" s="124"/>
      <c r="F7" s="125"/>
      <c r="G7" s="31"/>
      <c r="H7" s="14" t="str">
        <f>'indicador 1'!H7</f>
        <v>PLANEACION</v>
      </c>
      <c r="I7" s="15"/>
      <c r="J7" s="15"/>
      <c r="K7" s="15"/>
      <c r="L7" s="16"/>
    </row>
    <row r="8" spans="1:12" ht="15.75" thickBot="1" x14ac:dyDescent="0.3">
      <c r="A8" s="75"/>
      <c r="B8" s="53"/>
      <c r="C8" s="126"/>
      <c r="D8" s="127"/>
      <c r="E8" s="127"/>
      <c r="F8" s="128"/>
      <c r="G8" s="31"/>
      <c r="H8" s="17"/>
      <c r="I8" s="18"/>
      <c r="J8" s="18"/>
      <c r="K8" s="18"/>
      <c r="L8" s="19"/>
    </row>
    <row r="9" spans="1:12" ht="15.75" thickBot="1" x14ac:dyDescent="0.3">
      <c r="A9" s="9"/>
      <c r="B9" s="6"/>
      <c r="C9" s="83"/>
      <c r="D9" s="83"/>
      <c r="E9" s="83"/>
      <c r="F9" s="83"/>
      <c r="G9" s="83"/>
      <c r="H9" s="83"/>
      <c r="I9" s="83"/>
      <c r="J9" s="83"/>
      <c r="K9" s="83"/>
      <c r="L9" s="84"/>
    </row>
    <row r="10" spans="1:12" x14ac:dyDescent="0.25">
      <c r="A10" s="75" t="s">
        <v>5</v>
      </c>
      <c r="B10" s="53"/>
      <c r="C10" s="98" t="s">
        <v>49</v>
      </c>
      <c r="D10" s="129"/>
      <c r="E10" s="129"/>
      <c r="F10" s="130"/>
      <c r="H10" s="53" t="s">
        <v>28</v>
      </c>
      <c r="I10" s="98" t="s">
        <v>51</v>
      </c>
      <c r="J10" s="129"/>
      <c r="K10" s="129"/>
      <c r="L10" s="130"/>
    </row>
    <row r="11" spans="1:12" ht="15.75" thickBot="1" x14ac:dyDescent="0.3">
      <c r="A11" s="75"/>
      <c r="B11" s="53"/>
      <c r="C11" s="131"/>
      <c r="D11" s="132"/>
      <c r="E11" s="132"/>
      <c r="F11" s="133"/>
      <c r="G11" s="38"/>
      <c r="H11" s="53"/>
      <c r="I11" s="131"/>
      <c r="J11" s="132"/>
      <c r="K11" s="132"/>
      <c r="L11" s="133"/>
    </row>
    <row r="12" spans="1:12" ht="15.75" thickBot="1" x14ac:dyDescent="0.3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</row>
    <row r="13" spans="1:12" ht="29.25" customHeight="1" thickBot="1" x14ac:dyDescent="0.3">
      <c r="A13" s="59" t="s">
        <v>7</v>
      </c>
      <c r="B13" s="60"/>
      <c r="C13" s="37" t="s">
        <v>22</v>
      </c>
      <c r="D13" s="71" t="s">
        <v>23</v>
      </c>
      <c r="E13" s="71"/>
      <c r="F13" s="71"/>
      <c r="H13" s="6" t="s">
        <v>8</v>
      </c>
      <c r="I13" s="72" t="s">
        <v>55</v>
      </c>
      <c r="J13" s="73"/>
      <c r="K13" s="73"/>
      <c r="L13" s="74"/>
    </row>
    <row r="14" spans="1:12" ht="50.25" customHeight="1" thickBot="1" x14ac:dyDescent="0.3">
      <c r="A14" s="59"/>
      <c r="B14" s="60"/>
      <c r="C14" s="40" t="s">
        <v>52</v>
      </c>
      <c r="D14" s="63"/>
      <c r="E14" s="63"/>
      <c r="F14" s="63"/>
      <c r="G14" s="35"/>
      <c r="H14" s="6" t="s">
        <v>25</v>
      </c>
      <c r="I14" s="72"/>
      <c r="J14" s="73"/>
      <c r="K14" s="73"/>
      <c r="L14" s="74"/>
    </row>
    <row r="15" spans="1:12" ht="30.75" thickBot="1" x14ac:dyDescent="0.3">
      <c r="A15" s="59"/>
      <c r="B15" s="60"/>
      <c r="C15" s="36" t="s">
        <v>50</v>
      </c>
      <c r="D15" s="63"/>
      <c r="E15" s="63"/>
      <c r="F15" s="63"/>
      <c r="G15" s="30"/>
      <c r="H15" s="30" t="s">
        <v>24</v>
      </c>
      <c r="I15" s="72" t="e">
        <f>I14+B26</f>
        <v>#DIV/0!</v>
      </c>
      <c r="J15" s="73"/>
      <c r="K15" s="73"/>
      <c r="L15" s="74"/>
    </row>
    <row r="16" spans="1:12" ht="15.75" thickBot="1" x14ac:dyDescent="0.3">
      <c r="C16" s="29"/>
      <c r="D16" s="29"/>
      <c r="E16" s="29"/>
      <c r="F16" s="29"/>
      <c r="G16" s="34"/>
      <c r="H16" s="34"/>
      <c r="I16" s="5"/>
      <c r="J16" s="5"/>
      <c r="K16" s="5"/>
      <c r="L16" s="10"/>
    </row>
    <row r="17" spans="1:12" x14ac:dyDescent="0.25">
      <c r="A17" s="61" t="s">
        <v>18</v>
      </c>
      <c r="B17" s="62"/>
      <c r="C17" s="23" t="s">
        <v>19</v>
      </c>
      <c r="D17" s="24"/>
      <c r="E17" s="24"/>
      <c r="F17" s="25"/>
      <c r="H17" s="62" t="s">
        <v>9</v>
      </c>
      <c r="I17" s="64"/>
      <c r="J17" s="66" t="s">
        <v>26</v>
      </c>
      <c r="K17" s="67" t="s">
        <v>27</v>
      </c>
      <c r="L17" s="68"/>
    </row>
    <row r="18" spans="1:12" ht="15.75" thickBot="1" x14ac:dyDescent="0.3">
      <c r="A18" s="61"/>
      <c r="B18" s="62"/>
      <c r="C18" s="26"/>
      <c r="D18" s="27"/>
      <c r="E18" s="27"/>
      <c r="F18" s="28"/>
      <c r="G18" s="38"/>
      <c r="H18" s="62"/>
      <c r="I18" s="65"/>
      <c r="J18" s="66"/>
      <c r="K18" s="69"/>
      <c r="L18" s="70"/>
    </row>
    <row r="19" spans="1:12" ht="15.75" thickBot="1" x14ac:dyDescent="0.3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</row>
    <row r="20" spans="1:12" ht="15" customHeight="1" x14ac:dyDescent="0.25">
      <c r="A20" s="57" t="s">
        <v>10</v>
      </c>
      <c r="B20" s="58"/>
      <c r="C20" s="14" t="s">
        <v>31</v>
      </c>
      <c r="D20" s="15"/>
      <c r="E20" s="15"/>
      <c r="F20" s="21"/>
      <c r="G20" s="52" t="s">
        <v>11</v>
      </c>
      <c r="H20" s="53"/>
      <c r="I20" s="46"/>
      <c r="J20" s="47"/>
      <c r="K20" s="47"/>
      <c r="L20" s="48"/>
    </row>
    <row r="21" spans="1:12" ht="15.75" thickBot="1" x14ac:dyDescent="0.3">
      <c r="A21" s="57"/>
      <c r="B21" s="58"/>
      <c r="C21" s="17"/>
      <c r="D21" s="18"/>
      <c r="E21" s="18"/>
      <c r="F21" s="22"/>
      <c r="G21" s="52"/>
      <c r="H21" s="53"/>
      <c r="I21" s="49"/>
      <c r="J21" s="50"/>
      <c r="K21" s="50"/>
      <c r="L21" s="51"/>
    </row>
    <row r="22" spans="1:12" x14ac:dyDescent="0.25">
      <c r="A22" s="33"/>
      <c r="B22" s="34"/>
      <c r="C22" s="31"/>
      <c r="D22" s="31"/>
      <c r="E22" s="31"/>
      <c r="F22" s="31"/>
      <c r="G22" s="6"/>
      <c r="H22" s="6"/>
      <c r="I22" s="6"/>
      <c r="J22" s="7"/>
      <c r="K22" s="7"/>
      <c r="L22" s="12"/>
    </row>
    <row r="23" spans="1:12" x14ac:dyDescent="0.25">
      <c r="A23" s="33"/>
      <c r="B23" s="34"/>
      <c r="C23" s="31"/>
      <c r="D23" s="31"/>
      <c r="E23" s="31"/>
      <c r="F23" s="31"/>
      <c r="G23" s="6"/>
      <c r="H23" s="6"/>
      <c r="I23" s="6"/>
      <c r="J23" s="7"/>
      <c r="K23" s="7"/>
      <c r="L23" s="12"/>
    </row>
    <row r="24" spans="1:12" x14ac:dyDescent="0.25">
      <c r="A24" s="8"/>
      <c r="B24" s="5"/>
      <c r="C24" s="5"/>
      <c r="D24" s="5"/>
      <c r="E24" s="5"/>
      <c r="F24" s="5"/>
      <c r="G24" s="6"/>
      <c r="H24" s="6"/>
      <c r="I24" s="6"/>
      <c r="J24" s="7"/>
      <c r="K24" s="7"/>
      <c r="L24" s="12"/>
    </row>
    <row r="25" spans="1:12" x14ac:dyDescent="0.25">
      <c r="A25" s="13" t="s">
        <v>12</v>
      </c>
      <c r="B25" s="2" t="s">
        <v>13</v>
      </c>
      <c r="C25" s="5"/>
      <c r="D25" s="5"/>
      <c r="E25" s="5"/>
      <c r="F25" s="5"/>
      <c r="G25" s="5"/>
      <c r="H25" s="5"/>
      <c r="I25" s="5"/>
      <c r="J25" s="7"/>
      <c r="K25" s="7"/>
      <c r="L25" s="12"/>
    </row>
    <row r="26" spans="1:12" x14ac:dyDescent="0.25">
      <c r="A26" s="13"/>
      <c r="B26" s="2" t="e">
        <f>(D14/D15)*100</f>
        <v>#DIV/0!</v>
      </c>
      <c r="C26" s="5"/>
      <c r="D26" s="5"/>
      <c r="E26" s="5"/>
      <c r="F26" s="5"/>
      <c r="G26" s="5"/>
      <c r="H26" s="5"/>
      <c r="I26" s="5"/>
      <c r="J26" s="7"/>
      <c r="K26" s="7"/>
      <c r="L26" s="12"/>
    </row>
    <row r="27" spans="1:12" ht="15" customHeight="1" x14ac:dyDescent="0.25">
      <c r="A27" s="13"/>
      <c r="B27" s="2"/>
      <c r="C27" s="5"/>
      <c r="D27" s="5"/>
      <c r="E27" s="5"/>
      <c r="F27" s="5"/>
      <c r="G27" s="5"/>
      <c r="H27" s="5"/>
      <c r="I27" s="5"/>
      <c r="J27" s="7"/>
      <c r="K27" s="7"/>
      <c r="L27" s="12"/>
    </row>
    <row r="28" spans="1:12" x14ac:dyDescent="0.25">
      <c r="A28" s="13"/>
      <c r="B28" s="2"/>
      <c r="C28" s="5"/>
      <c r="D28" s="5"/>
      <c r="E28" s="5"/>
      <c r="F28" s="5"/>
      <c r="G28" s="5"/>
      <c r="H28" s="5"/>
      <c r="I28" s="5"/>
      <c r="J28" s="7"/>
      <c r="K28" s="7"/>
      <c r="L28" s="12"/>
    </row>
    <row r="29" spans="1:12" x14ac:dyDescent="0.25">
      <c r="A29" s="13"/>
      <c r="B29" s="2"/>
      <c r="C29" s="5"/>
      <c r="D29" s="5"/>
      <c r="E29" s="5"/>
      <c r="F29" s="5"/>
      <c r="G29" s="5"/>
      <c r="H29" s="5"/>
      <c r="I29" s="5"/>
      <c r="J29" s="7"/>
      <c r="K29" s="7"/>
      <c r="L29" s="12"/>
    </row>
    <row r="30" spans="1:12" x14ac:dyDescent="0.25">
      <c r="A30" s="13"/>
      <c r="B30" s="2"/>
      <c r="C30" s="5"/>
      <c r="D30" s="5"/>
      <c r="E30" s="5"/>
      <c r="F30" s="5"/>
      <c r="G30" s="5"/>
      <c r="H30" s="5"/>
      <c r="I30" s="5"/>
      <c r="J30" s="5"/>
      <c r="K30" s="5"/>
      <c r="L30" s="10"/>
    </row>
    <row r="31" spans="1:12" x14ac:dyDescent="0.25">
      <c r="A31" s="13"/>
      <c r="B31" s="2"/>
      <c r="C31" s="5"/>
      <c r="D31" s="5"/>
      <c r="E31" s="5"/>
      <c r="F31" s="5"/>
      <c r="G31" s="5"/>
      <c r="H31" s="5"/>
      <c r="I31" s="5"/>
      <c r="J31" s="5"/>
      <c r="K31" s="5"/>
      <c r="L31" s="10"/>
    </row>
    <row r="32" spans="1:12" x14ac:dyDescent="0.25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10"/>
    </row>
    <row r="33" spans="1:12" x14ac:dyDescent="0.25">
      <c r="A33" s="54" t="s">
        <v>14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6"/>
    </row>
    <row r="34" spans="1:12" x14ac:dyDescent="0.25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6"/>
    </row>
    <row r="35" spans="1:12" x14ac:dyDescent="0.25">
      <c r="A35" s="13" t="s">
        <v>12</v>
      </c>
      <c r="B35" s="2" t="s">
        <v>13</v>
      </c>
      <c r="C35" s="2" t="s">
        <v>9</v>
      </c>
      <c r="D35" s="2" t="s">
        <v>15</v>
      </c>
      <c r="E35" s="42" t="s">
        <v>16</v>
      </c>
      <c r="F35" s="42"/>
      <c r="G35" s="42"/>
      <c r="H35" s="42"/>
      <c r="I35" s="42"/>
      <c r="J35" s="42"/>
      <c r="K35" s="42" t="s">
        <v>17</v>
      </c>
      <c r="L35" s="43"/>
    </row>
    <row r="36" spans="1:12" x14ac:dyDescent="0.25">
      <c r="A36" s="13">
        <f>A26</f>
        <v>0</v>
      </c>
      <c r="B36" s="2" t="e">
        <f>B26</f>
        <v>#DIV/0!</v>
      </c>
      <c r="C36" s="2">
        <f>I$17</f>
        <v>0</v>
      </c>
      <c r="D36" s="2" t="e">
        <f t="shared" ref="D36:D41" si="0">C36-B36</f>
        <v>#DIV/0!</v>
      </c>
      <c r="E36" s="42"/>
      <c r="F36" s="42"/>
      <c r="G36" s="42"/>
      <c r="H36" s="42"/>
      <c r="I36" s="42"/>
      <c r="J36" s="42"/>
      <c r="K36" s="42"/>
      <c r="L36" s="43"/>
    </row>
    <row r="37" spans="1:12" x14ac:dyDescent="0.25">
      <c r="A37" s="13">
        <f>A27</f>
        <v>0</v>
      </c>
      <c r="B37" s="2">
        <f t="shared" ref="B37:B41" si="1">B27</f>
        <v>0</v>
      </c>
      <c r="C37" s="2"/>
      <c r="D37" s="2">
        <f t="shared" si="0"/>
        <v>0</v>
      </c>
      <c r="E37" s="42"/>
      <c r="F37" s="42"/>
      <c r="G37" s="42"/>
      <c r="H37" s="42"/>
      <c r="I37" s="42"/>
      <c r="J37" s="42"/>
      <c r="K37" s="42"/>
      <c r="L37" s="43"/>
    </row>
    <row r="38" spans="1:12" x14ac:dyDescent="0.25">
      <c r="A38" s="13">
        <f>A28</f>
        <v>0</v>
      </c>
      <c r="B38" s="2">
        <f t="shared" si="1"/>
        <v>0</v>
      </c>
      <c r="C38" s="2">
        <f>I$17</f>
        <v>0</v>
      </c>
      <c r="D38" s="2">
        <f t="shared" si="0"/>
        <v>0</v>
      </c>
      <c r="E38" s="42"/>
      <c r="F38" s="42"/>
      <c r="G38" s="42"/>
      <c r="H38" s="42"/>
      <c r="I38" s="42"/>
      <c r="J38" s="42"/>
      <c r="K38" s="42"/>
      <c r="L38" s="43"/>
    </row>
    <row r="39" spans="1:12" x14ac:dyDescent="0.25">
      <c r="A39" s="13">
        <f>A29</f>
        <v>0</v>
      </c>
      <c r="B39" s="2">
        <f t="shared" si="1"/>
        <v>0</v>
      </c>
      <c r="C39" s="2">
        <f>I$17</f>
        <v>0</v>
      </c>
      <c r="D39" s="2">
        <f t="shared" si="0"/>
        <v>0</v>
      </c>
      <c r="E39" s="42"/>
      <c r="F39" s="42"/>
      <c r="G39" s="42"/>
      <c r="H39" s="42"/>
      <c r="I39" s="42"/>
      <c r="J39" s="42"/>
      <c r="K39" s="42"/>
      <c r="L39" s="43"/>
    </row>
    <row r="40" spans="1:12" x14ac:dyDescent="0.25">
      <c r="A40" s="13">
        <f>A30</f>
        <v>0</v>
      </c>
      <c r="B40" s="2">
        <f t="shared" si="1"/>
        <v>0</v>
      </c>
      <c r="C40" s="2">
        <f>I$17</f>
        <v>0</v>
      </c>
      <c r="D40" s="2">
        <f t="shared" si="0"/>
        <v>0</v>
      </c>
      <c r="E40" s="42"/>
      <c r="F40" s="42"/>
      <c r="G40" s="42"/>
      <c r="H40" s="42"/>
      <c r="I40" s="42"/>
      <c r="J40" s="42"/>
      <c r="K40" s="42"/>
      <c r="L40" s="43"/>
    </row>
    <row r="41" spans="1:12" ht="15.75" thickBot="1" x14ac:dyDescent="0.3">
      <c r="A41" s="13">
        <f>A31</f>
        <v>0</v>
      </c>
      <c r="B41" s="2">
        <f t="shared" si="1"/>
        <v>0</v>
      </c>
      <c r="C41" s="2">
        <f>I$17</f>
        <v>0</v>
      </c>
      <c r="D41" s="2">
        <f t="shared" si="0"/>
        <v>0</v>
      </c>
      <c r="E41" s="44"/>
      <c r="F41" s="44"/>
      <c r="G41" s="44"/>
      <c r="H41" s="44"/>
      <c r="I41" s="44"/>
      <c r="J41" s="44"/>
      <c r="K41" s="44"/>
      <c r="L41" s="45"/>
    </row>
    <row r="42" spans="1:12" ht="15.75" thickTop="1" x14ac:dyDescent="0.25"/>
  </sheetData>
  <mergeCells count="46">
    <mergeCell ref="K37:L37"/>
    <mergeCell ref="A33:L34"/>
    <mergeCell ref="D15:F15"/>
    <mergeCell ref="I15:L15"/>
    <mergeCell ref="I10:L11"/>
    <mergeCell ref="E35:J35"/>
    <mergeCell ref="K35:L35"/>
    <mergeCell ref="E36:J36"/>
    <mergeCell ref="K36:L36"/>
    <mergeCell ref="E37:J37"/>
    <mergeCell ref="C10:F11"/>
    <mergeCell ref="H10:H11"/>
    <mergeCell ref="A20:B21"/>
    <mergeCell ref="G20:H21"/>
    <mergeCell ref="I20:L21"/>
    <mergeCell ref="A10:B11"/>
    <mergeCell ref="E41:J41"/>
    <mergeCell ref="K41:L41"/>
    <mergeCell ref="E38:J38"/>
    <mergeCell ref="K38:L38"/>
    <mergeCell ref="E39:J39"/>
    <mergeCell ref="K39:L39"/>
    <mergeCell ref="E40:J40"/>
    <mergeCell ref="K40:L40"/>
    <mergeCell ref="H6:L6"/>
    <mergeCell ref="A7:B8"/>
    <mergeCell ref="C7:F8"/>
    <mergeCell ref="C9:F9"/>
    <mergeCell ref="G9:L9"/>
    <mergeCell ref="A1:B5"/>
    <mergeCell ref="C1:I5"/>
    <mergeCell ref="J1:J2"/>
    <mergeCell ref="K1:L2"/>
    <mergeCell ref="J3:J4"/>
    <mergeCell ref="K3:L4"/>
    <mergeCell ref="K5:L5"/>
    <mergeCell ref="H17:H18"/>
    <mergeCell ref="I17:I18"/>
    <mergeCell ref="J17:J18"/>
    <mergeCell ref="K17:L18"/>
    <mergeCell ref="A17:B18"/>
    <mergeCell ref="A13:B15"/>
    <mergeCell ref="D13:F13"/>
    <mergeCell ref="I13:L13"/>
    <mergeCell ref="D14:F14"/>
    <mergeCell ref="I14:L14"/>
  </mergeCells>
  <pageMargins left="0.7" right="0.7" top="0.75" bottom="0.75" header="0.3" footer="0.3"/>
  <pageSetup scale="84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2"/>
  <sheetViews>
    <sheetView topLeftCell="A7" zoomScale="98" zoomScaleNormal="98" zoomScalePageLayoutView="30" workbookViewId="0">
      <selection activeCell="K17" sqref="K17:L18"/>
    </sheetView>
  </sheetViews>
  <sheetFormatPr baseColWidth="10" defaultRowHeight="15" x14ac:dyDescent="0.25"/>
  <cols>
    <col min="2" max="2" width="15" customWidth="1"/>
    <col min="3" max="3" width="25.5703125" customWidth="1"/>
    <col min="4" max="4" width="12.85546875" customWidth="1"/>
    <col min="8" max="8" width="13.5703125" customWidth="1"/>
    <col min="9" max="9" width="11.85546875" customWidth="1"/>
  </cols>
  <sheetData>
    <row r="1" spans="1:12" ht="16.5" thickTop="1" thickBot="1" x14ac:dyDescent="0.3">
      <c r="A1" s="76"/>
      <c r="B1" s="77"/>
      <c r="C1" s="80" t="s">
        <v>0</v>
      </c>
      <c r="D1" s="81"/>
      <c r="E1" s="81"/>
      <c r="F1" s="81"/>
      <c r="G1" s="81"/>
      <c r="H1" s="81"/>
      <c r="I1" s="81"/>
      <c r="J1" s="87" t="s">
        <v>1</v>
      </c>
      <c r="K1" s="89">
        <v>41508</v>
      </c>
      <c r="L1" s="90"/>
    </row>
    <row r="2" spans="1:12" ht="15.75" thickBot="1" x14ac:dyDescent="0.3">
      <c r="A2" s="78"/>
      <c r="B2" s="79"/>
      <c r="C2" s="82"/>
      <c r="D2" s="82"/>
      <c r="E2" s="82"/>
      <c r="F2" s="82"/>
      <c r="G2" s="82"/>
      <c r="H2" s="82"/>
      <c r="I2" s="82"/>
      <c r="J2" s="88"/>
      <c r="K2" s="79"/>
      <c r="L2" s="91"/>
    </row>
    <row r="3" spans="1:12" ht="15.75" thickBot="1" x14ac:dyDescent="0.3">
      <c r="A3" s="78"/>
      <c r="B3" s="79"/>
      <c r="C3" s="82"/>
      <c r="D3" s="82"/>
      <c r="E3" s="82"/>
      <c r="F3" s="82"/>
      <c r="G3" s="82"/>
      <c r="H3" s="82"/>
      <c r="I3" s="82"/>
      <c r="J3" s="88" t="s">
        <v>2</v>
      </c>
      <c r="K3" s="79">
        <v>2</v>
      </c>
      <c r="L3" s="91"/>
    </row>
    <row r="4" spans="1:12" ht="15.75" thickBot="1" x14ac:dyDescent="0.3">
      <c r="A4" s="78"/>
      <c r="B4" s="79"/>
      <c r="C4" s="82"/>
      <c r="D4" s="82"/>
      <c r="E4" s="82"/>
      <c r="F4" s="82"/>
      <c r="G4" s="82"/>
      <c r="H4" s="82"/>
      <c r="I4" s="82"/>
      <c r="J4" s="88"/>
      <c r="K4" s="79"/>
      <c r="L4" s="91"/>
    </row>
    <row r="5" spans="1:12" ht="15.75" thickBot="1" x14ac:dyDescent="0.3">
      <c r="A5" s="78"/>
      <c r="B5" s="79"/>
      <c r="C5" s="82"/>
      <c r="D5" s="82"/>
      <c r="E5" s="82"/>
      <c r="F5" s="82"/>
      <c r="G5" s="82"/>
      <c r="H5" s="82"/>
      <c r="I5" s="82"/>
      <c r="J5" s="32" t="s">
        <v>3</v>
      </c>
      <c r="K5" s="79" t="s">
        <v>20</v>
      </c>
      <c r="L5" s="91"/>
    </row>
    <row r="6" spans="1:12" ht="15.75" thickBot="1" x14ac:dyDescent="0.3">
      <c r="A6" s="8"/>
      <c r="B6" s="5"/>
      <c r="C6" s="5"/>
      <c r="D6" s="5"/>
      <c r="E6" s="5"/>
      <c r="F6" s="5"/>
      <c r="G6" s="5"/>
      <c r="H6" s="85" t="s">
        <v>6</v>
      </c>
      <c r="I6" s="85"/>
      <c r="J6" s="85"/>
      <c r="K6" s="85"/>
      <c r="L6" s="86"/>
    </row>
    <row r="7" spans="1:12" ht="15" customHeight="1" x14ac:dyDescent="0.25">
      <c r="A7" s="75" t="s">
        <v>4</v>
      </c>
      <c r="B7" s="53"/>
      <c r="C7" s="110" t="str">
        <f>'indicador 1'!C7:F8</f>
        <v xml:space="preserve">Planificar y promocionar el desarrollo económico social dentro del territorio departamental en los términos establecidos por la constitución y la ley.  Inicia  desde   la   elaboración   de   los   planes   de desarrollo departamental, y  políticas sectoriales, hasta su asistencia  técnica, seguimiento y  evaluación asegurando su cumplimiento.
</v>
      </c>
      <c r="D7" s="111"/>
      <c r="E7" s="111"/>
      <c r="F7" s="112"/>
      <c r="G7" s="31"/>
      <c r="H7" s="14" t="str">
        <f>'indicador 1'!H7</f>
        <v>PLANEACION</v>
      </c>
      <c r="I7" s="15"/>
      <c r="J7" s="15"/>
      <c r="K7" s="15"/>
      <c r="L7" s="16"/>
    </row>
    <row r="8" spans="1:12" ht="15.75" thickBot="1" x14ac:dyDescent="0.3">
      <c r="A8" s="75"/>
      <c r="B8" s="53"/>
      <c r="C8" s="113"/>
      <c r="D8" s="114"/>
      <c r="E8" s="114"/>
      <c r="F8" s="115"/>
      <c r="G8" s="31"/>
      <c r="H8" s="17"/>
      <c r="I8" s="18"/>
      <c r="J8" s="18"/>
      <c r="K8" s="18"/>
      <c r="L8" s="19"/>
    </row>
    <row r="9" spans="1:12" ht="15.75" thickBot="1" x14ac:dyDescent="0.3">
      <c r="A9" s="9"/>
      <c r="B9" s="6"/>
      <c r="C9" s="83"/>
      <c r="D9" s="83"/>
      <c r="E9" s="83"/>
      <c r="F9" s="83"/>
      <c r="G9" s="83"/>
      <c r="H9" s="83"/>
      <c r="I9" s="83"/>
      <c r="J9" s="83"/>
      <c r="K9" s="83"/>
      <c r="L9" s="84"/>
    </row>
    <row r="10" spans="1:12" ht="15" customHeight="1" x14ac:dyDescent="0.25">
      <c r="A10" s="75" t="s">
        <v>5</v>
      </c>
      <c r="B10" s="53"/>
      <c r="C10" s="116" t="s">
        <v>53</v>
      </c>
      <c r="D10" s="99"/>
      <c r="E10" s="99"/>
      <c r="F10" s="100"/>
      <c r="H10" s="53" t="s">
        <v>28</v>
      </c>
      <c r="I10" s="104" t="s">
        <v>54</v>
      </c>
      <c r="J10" s="105"/>
      <c r="K10" s="105"/>
      <c r="L10" s="106"/>
    </row>
    <row r="11" spans="1:12" ht="15.75" thickBot="1" x14ac:dyDescent="0.3">
      <c r="A11" s="75"/>
      <c r="B11" s="53"/>
      <c r="C11" s="101"/>
      <c r="D11" s="102"/>
      <c r="E11" s="102"/>
      <c r="F11" s="103"/>
      <c r="G11" s="38"/>
      <c r="H11" s="53"/>
      <c r="I11" s="107"/>
      <c r="J11" s="108"/>
      <c r="K11" s="108"/>
      <c r="L11" s="109"/>
    </row>
    <row r="12" spans="1:12" ht="15.75" thickBot="1" x14ac:dyDescent="0.3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</row>
    <row r="13" spans="1:12" ht="29.25" customHeight="1" thickBot="1" x14ac:dyDescent="0.3">
      <c r="A13" s="59" t="s">
        <v>7</v>
      </c>
      <c r="B13" s="60"/>
      <c r="C13" s="37" t="s">
        <v>22</v>
      </c>
      <c r="D13" s="71" t="s">
        <v>23</v>
      </c>
      <c r="E13" s="71"/>
      <c r="F13" s="71"/>
      <c r="H13" s="6" t="s">
        <v>8</v>
      </c>
      <c r="I13" s="72" t="s">
        <v>21</v>
      </c>
      <c r="J13" s="73"/>
      <c r="K13" s="73"/>
      <c r="L13" s="74"/>
    </row>
    <row r="14" spans="1:12" ht="32.25" thickBot="1" x14ac:dyDescent="0.3">
      <c r="A14" s="59"/>
      <c r="B14" s="60"/>
      <c r="C14" s="36" t="s">
        <v>56</v>
      </c>
      <c r="D14" s="63"/>
      <c r="E14" s="63"/>
      <c r="F14" s="63"/>
      <c r="G14" s="35"/>
      <c r="H14" s="6" t="s">
        <v>25</v>
      </c>
      <c r="I14" s="72"/>
      <c r="J14" s="73"/>
      <c r="K14" s="73"/>
      <c r="L14" s="74"/>
    </row>
    <row r="15" spans="1:12" ht="30.75" thickBot="1" x14ac:dyDescent="0.3">
      <c r="A15" s="59"/>
      <c r="B15" s="60"/>
      <c r="C15" s="36" t="s">
        <v>57</v>
      </c>
      <c r="D15" s="63"/>
      <c r="E15" s="63"/>
      <c r="F15" s="63"/>
      <c r="G15" s="30"/>
      <c r="H15" s="30" t="s">
        <v>24</v>
      </c>
      <c r="I15" s="72" t="e">
        <f>I14+B26</f>
        <v>#DIV/0!</v>
      </c>
      <c r="J15" s="73"/>
      <c r="K15" s="73"/>
      <c r="L15" s="74"/>
    </row>
    <row r="16" spans="1:12" ht="15.75" thickBot="1" x14ac:dyDescent="0.3">
      <c r="C16" s="29"/>
      <c r="D16" s="29"/>
      <c r="E16" s="29"/>
      <c r="F16" s="29"/>
      <c r="G16" s="34"/>
      <c r="H16" s="34"/>
      <c r="I16" s="5"/>
      <c r="J16" s="5"/>
      <c r="K16" s="5"/>
      <c r="L16" s="10"/>
    </row>
    <row r="17" spans="1:12" x14ac:dyDescent="0.25">
      <c r="A17" s="61" t="s">
        <v>18</v>
      </c>
      <c r="B17" s="62"/>
      <c r="C17" s="23" t="s">
        <v>19</v>
      </c>
      <c r="D17" s="24"/>
      <c r="E17" s="24"/>
      <c r="F17" s="25"/>
      <c r="H17" s="62" t="s">
        <v>9</v>
      </c>
      <c r="I17" s="64"/>
      <c r="J17" s="66" t="s">
        <v>26</v>
      </c>
      <c r="K17" s="67" t="s">
        <v>27</v>
      </c>
      <c r="L17" s="68"/>
    </row>
    <row r="18" spans="1:12" ht="15.75" thickBot="1" x14ac:dyDescent="0.3">
      <c r="A18" s="61"/>
      <c r="B18" s="62"/>
      <c r="C18" s="26"/>
      <c r="D18" s="27"/>
      <c r="E18" s="27"/>
      <c r="F18" s="28"/>
      <c r="G18" s="38"/>
      <c r="H18" s="62"/>
      <c r="I18" s="65"/>
      <c r="J18" s="66"/>
      <c r="K18" s="69"/>
      <c r="L18" s="70"/>
    </row>
    <row r="19" spans="1:12" ht="15.75" thickBot="1" x14ac:dyDescent="0.3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</row>
    <row r="20" spans="1:12" ht="15" customHeight="1" x14ac:dyDescent="0.25">
      <c r="A20" s="57" t="s">
        <v>10</v>
      </c>
      <c r="B20" s="58"/>
      <c r="C20" s="14" t="s">
        <v>32</v>
      </c>
      <c r="D20" s="15"/>
      <c r="E20" s="15"/>
      <c r="F20" s="21"/>
      <c r="G20" s="52" t="s">
        <v>11</v>
      </c>
      <c r="H20" s="53"/>
      <c r="I20" s="46"/>
      <c r="J20" s="47"/>
      <c r="K20" s="47"/>
      <c r="L20" s="48"/>
    </row>
    <row r="21" spans="1:12" ht="15.75" thickBot="1" x14ac:dyDescent="0.3">
      <c r="A21" s="57"/>
      <c r="B21" s="58"/>
      <c r="C21" s="17"/>
      <c r="D21" s="18"/>
      <c r="E21" s="18"/>
      <c r="F21" s="22"/>
      <c r="G21" s="52"/>
      <c r="H21" s="53"/>
      <c r="I21" s="49"/>
      <c r="J21" s="50"/>
      <c r="K21" s="50"/>
      <c r="L21" s="51"/>
    </row>
    <row r="22" spans="1:12" x14ac:dyDescent="0.25">
      <c r="A22" s="33"/>
      <c r="B22" s="34"/>
      <c r="C22" s="31"/>
      <c r="D22" s="31"/>
      <c r="E22" s="31"/>
      <c r="F22" s="31"/>
      <c r="G22" s="6"/>
      <c r="H22" s="6"/>
      <c r="I22" s="6"/>
      <c r="J22" s="7"/>
      <c r="K22" s="7"/>
      <c r="L22" s="12"/>
    </row>
    <row r="23" spans="1:12" x14ac:dyDescent="0.25">
      <c r="A23" s="33"/>
      <c r="B23" s="34"/>
      <c r="C23" s="31"/>
      <c r="D23" s="31"/>
      <c r="E23" s="31"/>
      <c r="F23" s="31"/>
      <c r="G23" s="6"/>
      <c r="H23" s="6"/>
      <c r="I23" s="6"/>
      <c r="J23" s="7"/>
      <c r="K23" s="7"/>
      <c r="L23" s="12"/>
    </row>
    <row r="24" spans="1:12" x14ac:dyDescent="0.25">
      <c r="A24" s="8"/>
      <c r="B24" s="5"/>
      <c r="C24" s="5"/>
      <c r="D24" s="5"/>
      <c r="E24" s="5"/>
      <c r="F24" s="5"/>
      <c r="G24" s="6"/>
      <c r="H24" s="6"/>
      <c r="I24" s="6"/>
      <c r="J24" s="7"/>
      <c r="K24" s="7"/>
      <c r="L24" s="12"/>
    </row>
    <row r="25" spans="1:12" x14ac:dyDescent="0.25">
      <c r="A25" s="13" t="s">
        <v>12</v>
      </c>
      <c r="B25" s="2" t="s">
        <v>13</v>
      </c>
      <c r="C25" s="5"/>
      <c r="D25" s="5"/>
      <c r="E25" s="5"/>
      <c r="F25" s="5"/>
      <c r="G25" s="5"/>
      <c r="H25" s="5"/>
      <c r="I25" s="5"/>
      <c r="J25" s="7"/>
      <c r="K25" s="7"/>
      <c r="L25" s="12"/>
    </row>
    <row r="26" spans="1:12" x14ac:dyDescent="0.25">
      <c r="A26" s="13"/>
      <c r="B26" s="2" t="e">
        <f>(D14/D15)*100</f>
        <v>#DIV/0!</v>
      </c>
      <c r="C26" s="5"/>
      <c r="D26" s="5"/>
      <c r="E26" s="5"/>
      <c r="F26" s="5"/>
      <c r="G26" s="5"/>
      <c r="H26" s="5"/>
      <c r="I26" s="5"/>
      <c r="J26" s="7"/>
      <c r="K26" s="7"/>
      <c r="L26" s="12"/>
    </row>
    <row r="27" spans="1:12" ht="15" customHeight="1" x14ac:dyDescent="0.25">
      <c r="A27" s="13"/>
      <c r="B27" s="2"/>
      <c r="C27" s="5"/>
      <c r="D27" s="5"/>
      <c r="E27" s="5"/>
      <c r="F27" s="5"/>
      <c r="G27" s="5"/>
      <c r="H27" s="5"/>
      <c r="I27" s="5"/>
      <c r="J27" s="7"/>
      <c r="K27" s="7"/>
      <c r="L27" s="12"/>
    </row>
    <row r="28" spans="1:12" x14ac:dyDescent="0.25">
      <c r="A28" s="13"/>
      <c r="B28" s="2"/>
      <c r="C28" s="5"/>
      <c r="D28" s="5"/>
      <c r="E28" s="5"/>
      <c r="F28" s="5"/>
      <c r="G28" s="5"/>
      <c r="H28" s="5"/>
      <c r="I28" s="5"/>
      <c r="J28" s="7"/>
      <c r="K28" s="7"/>
      <c r="L28" s="12"/>
    </row>
    <row r="29" spans="1:12" x14ac:dyDescent="0.25">
      <c r="A29" s="13"/>
      <c r="B29" s="2"/>
      <c r="C29" s="5"/>
      <c r="D29" s="5"/>
      <c r="E29" s="5"/>
      <c r="F29" s="5"/>
      <c r="G29" s="5"/>
      <c r="H29" s="5"/>
      <c r="I29" s="5"/>
      <c r="J29" s="7"/>
      <c r="K29" s="7"/>
      <c r="L29" s="12"/>
    </row>
    <row r="30" spans="1:12" x14ac:dyDescent="0.25">
      <c r="A30" s="13"/>
      <c r="B30" s="2"/>
      <c r="C30" s="5"/>
      <c r="D30" s="5"/>
      <c r="E30" s="5"/>
      <c r="F30" s="5"/>
      <c r="G30" s="5"/>
      <c r="H30" s="5"/>
      <c r="I30" s="5"/>
      <c r="J30" s="5"/>
      <c r="K30" s="5"/>
      <c r="L30" s="10"/>
    </row>
    <row r="31" spans="1:12" x14ac:dyDescent="0.25">
      <c r="A31" s="13"/>
      <c r="B31" s="2"/>
      <c r="C31" s="5"/>
      <c r="D31" s="5"/>
      <c r="E31" s="5"/>
      <c r="F31" s="5"/>
      <c r="G31" s="5"/>
      <c r="H31" s="5"/>
      <c r="I31" s="5"/>
      <c r="J31" s="5"/>
      <c r="K31" s="5"/>
      <c r="L31" s="10"/>
    </row>
    <row r="32" spans="1:12" x14ac:dyDescent="0.25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10"/>
    </row>
    <row r="33" spans="1:12" x14ac:dyDescent="0.25">
      <c r="A33" s="54" t="s">
        <v>14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6"/>
    </row>
    <row r="34" spans="1:12" x14ac:dyDescent="0.25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6"/>
    </row>
    <row r="35" spans="1:12" x14ac:dyDescent="0.25">
      <c r="A35" s="13" t="s">
        <v>12</v>
      </c>
      <c r="B35" s="2" t="s">
        <v>13</v>
      </c>
      <c r="C35" s="2" t="s">
        <v>9</v>
      </c>
      <c r="D35" s="2" t="s">
        <v>15</v>
      </c>
      <c r="E35" s="42" t="s">
        <v>16</v>
      </c>
      <c r="F35" s="42"/>
      <c r="G35" s="42"/>
      <c r="H35" s="42"/>
      <c r="I35" s="42"/>
      <c r="J35" s="42"/>
      <c r="K35" s="42" t="s">
        <v>17</v>
      </c>
      <c r="L35" s="43"/>
    </row>
    <row r="36" spans="1:12" x14ac:dyDescent="0.25">
      <c r="A36" s="13">
        <f>A26</f>
        <v>0</v>
      </c>
      <c r="B36" s="2" t="e">
        <f>B26</f>
        <v>#DIV/0!</v>
      </c>
      <c r="C36" s="2">
        <f>I$17</f>
        <v>0</v>
      </c>
      <c r="D36" s="2" t="e">
        <f t="shared" ref="D36:D41" si="0">C36-B36</f>
        <v>#DIV/0!</v>
      </c>
      <c r="E36" s="42"/>
      <c r="F36" s="42"/>
      <c r="G36" s="42"/>
      <c r="H36" s="42"/>
      <c r="I36" s="42"/>
      <c r="J36" s="42"/>
      <c r="K36" s="42"/>
      <c r="L36" s="43"/>
    </row>
    <row r="37" spans="1:12" x14ac:dyDescent="0.25">
      <c r="A37" s="13">
        <f>A27</f>
        <v>0</v>
      </c>
      <c r="B37" s="2">
        <f t="shared" ref="B37:B41" si="1">B27</f>
        <v>0</v>
      </c>
      <c r="C37" s="2"/>
      <c r="D37" s="2">
        <f t="shared" si="0"/>
        <v>0</v>
      </c>
      <c r="E37" s="42"/>
      <c r="F37" s="42"/>
      <c r="G37" s="42"/>
      <c r="H37" s="42"/>
      <c r="I37" s="42"/>
      <c r="J37" s="42"/>
      <c r="K37" s="42"/>
      <c r="L37" s="43"/>
    </row>
    <row r="38" spans="1:12" x14ac:dyDescent="0.25">
      <c r="A38" s="13">
        <f>A28</f>
        <v>0</v>
      </c>
      <c r="B38" s="2">
        <f t="shared" si="1"/>
        <v>0</v>
      </c>
      <c r="C38" s="2">
        <f>I$17</f>
        <v>0</v>
      </c>
      <c r="D38" s="2">
        <f t="shared" si="0"/>
        <v>0</v>
      </c>
      <c r="E38" s="42"/>
      <c r="F38" s="42"/>
      <c r="G38" s="42"/>
      <c r="H38" s="42"/>
      <c r="I38" s="42"/>
      <c r="J38" s="42"/>
      <c r="K38" s="42"/>
      <c r="L38" s="43"/>
    </row>
    <row r="39" spans="1:12" x14ac:dyDescent="0.25">
      <c r="A39" s="13">
        <f>A29</f>
        <v>0</v>
      </c>
      <c r="B39" s="2">
        <f t="shared" si="1"/>
        <v>0</v>
      </c>
      <c r="C39" s="2">
        <f>I$17</f>
        <v>0</v>
      </c>
      <c r="D39" s="2">
        <f t="shared" si="0"/>
        <v>0</v>
      </c>
      <c r="E39" s="42"/>
      <c r="F39" s="42"/>
      <c r="G39" s="42"/>
      <c r="H39" s="42"/>
      <c r="I39" s="42"/>
      <c r="J39" s="42"/>
      <c r="K39" s="42"/>
      <c r="L39" s="43"/>
    </row>
    <row r="40" spans="1:12" x14ac:dyDescent="0.25">
      <c r="A40" s="13">
        <f>A30</f>
        <v>0</v>
      </c>
      <c r="B40" s="2">
        <f t="shared" si="1"/>
        <v>0</v>
      </c>
      <c r="C40" s="2">
        <f>I$17</f>
        <v>0</v>
      </c>
      <c r="D40" s="2">
        <f t="shared" si="0"/>
        <v>0</v>
      </c>
      <c r="E40" s="42"/>
      <c r="F40" s="42"/>
      <c r="G40" s="42"/>
      <c r="H40" s="42"/>
      <c r="I40" s="42"/>
      <c r="J40" s="42"/>
      <c r="K40" s="42"/>
      <c r="L40" s="43"/>
    </row>
    <row r="41" spans="1:12" ht="15.75" thickBot="1" x14ac:dyDescent="0.3">
      <c r="A41" s="13">
        <f>A31</f>
        <v>0</v>
      </c>
      <c r="B41" s="2">
        <f t="shared" si="1"/>
        <v>0</v>
      </c>
      <c r="C41" s="2">
        <f>I$17</f>
        <v>0</v>
      </c>
      <c r="D41" s="2">
        <f t="shared" si="0"/>
        <v>0</v>
      </c>
      <c r="E41" s="44"/>
      <c r="F41" s="44"/>
      <c r="G41" s="44"/>
      <c r="H41" s="44"/>
      <c r="I41" s="44"/>
      <c r="J41" s="44"/>
      <c r="K41" s="44"/>
      <c r="L41" s="45"/>
    </row>
    <row r="42" spans="1:12" ht="15.75" thickTop="1" x14ac:dyDescent="0.25"/>
  </sheetData>
  <mergeCells count="46">
    <mergeCell ref="E41:J41"/>
    <mergeCell ref="K41:L41"/>
    <mergeCell ref="E38:J38"/>
    <mergeCell ref="K38:L38"/>
    <mergeCell ref="E39:J39"/>
    <mergeCell ref="K39:L39"/>
    <mergeCell ref="E40:J40"/>
    <mergeCell ref="K40:L40"/>
    <mergeCell ref="E35:J35"/>
    <mergeCell ref="K35:L35"/>
    <mergeCell ref="E36:J36"/>
    <mergeCell ref="K36:L36"/>
    <mergeCell ref="E37:J37"/>
    <mergeCell ref="K37:L37"/>
    <mergeCell ref="A33:L34"/>
    <mergeCell ref="A13:B15"/>
    <mergeCell ref="D13:F13"/>
    <mergeCell ref="I13:L13"/>
    <mergeCell ref="D14:F14"/>
    <mergeCell ref="I14:L14"/>
    <mergeCell ref="D15:F15"/>
    <mergeCell ref="I15:L15"/>
    <mergeCell ref="H17:H18"/>
    <mergeCell ref="I17:I18"/>
    <mergeCell ref="J17:J18"/>
    <mergeCell ref="K17:L18"/>
    <mergeCell ref="A17:B18"/>
    <mergeCell ref="A20:B21"/>
    <mergeCell ref="G20:H21"/>
    <mergeCell ref="I20:L21"/>
    <mergeCell ref="A10:B11"/>
    <mergeCell ref="A1:B5"/>
    <mergeCell ref="C1:I5"/>
    <mergeCell ref="J1:J2"/>
    <mergeCell ref="K1:L2"/>
    <mergeCell ref="J3:J4"/>
    <mergeCell ref="K3:L4"/>
    <mergeCell ref="K5:L5"/>
    <mergeCell ref="H6:L6"/>
    <mergeCell ref="A7:B8"/>
    <mergeCell ref="C7:F8"/>
    <mergeCell ref="C9:F9"/>
    <mergeCell ref="G9:L9"/>
    <mergeCell ref="C10:F11"/>
    <mergeCell ref="H10:H11"/>
    <mergeCell ref="I10:L11"/>
  </mergeCells>
  <pageMargins left="0.7" right="0.7" top="0.75" bottom="0.75" header="0.3" footer="0.3"/>
  <pageSetup scale="84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2"/>
  <sheetViews>
    <sheetView topLeftCell="A5" zoomScale="98" zoomScaleNormal="98" zoomScalePageLayoutView="30" workbookViewId="0">
      <selection activeCell="K17" sqref="K17:L18"/>
    </sheetView>
  </sheetViews>
  <sheetFormatPr baseColWidth="10" defaultRowHeight="15" x14ac:dyDescent="0.25"/>
  <cols>
    <col min="2" max="2" width="15" customWidth="1"/>
    <col min="3" max="3" width="20.140625" customWidth="1"/>
    <col min="4" max="4" width="12.85546875" customWidth="1"/>
    <col min="6" max="6" width="7" customWidth="1"/>
    <col min="8" max="8" width="13.5703125" customWidth="1"/>
    <col min="9" max="9" width="11.85546875" customWidth="1"/>
  </cols>
  <sheetData>
    <row r="1" spans="1:12" ht="16.5" thickTop="1" thickBot="1" x14ac:dyDescent="0.3">
      <c r="A1" s="76"/>
      <c r="B1" s="77"/>
      <c r="C1" s="80" t="s">
        <v>0</v>
      </c>
      <c r="D1" s="81"/>
      <c r="E1" s="81"/>
      <c r="F1" s="81"/>
      <c r="G1" s="81"/>
      <c r="H1" s="81"/>
      <c r="I1" s="81"/>
      <c r="J1" s="87" t="s">
        <v>1</v>
      </c>
      <c r="K1" s="89">
        <v>41508</v>
      </c>
      <c r="L1" s="90"/>
    </row>
    <row r="2" spans="1:12" ht="15.75" thickBot="1" x14ac:dyDescent="0.3">
      <c r="A2" s="78"/>
      <c r="B2" s="79"/>
      <c r="C2" s="82"/>
      <c r="D2" s="82"/>
      <c r="E2" s="82"/>
      <c r="F2" s="82"/>
      <c r="G2" s="82"/>
      <c r="H2" s="82"/>
      <c r="I2" s="82"/>
      <c r="J2" s="88"/>
      <c r="K2" s="79"/>
      <c r="L2" s="91"/>
    </row>
    <row r="3" spans="1:12" ht="15.75" thickBot="1" x14ac:dyDescent="0.3">
      <c r="A3" s="78"/>
      <c r="B3" s="79"/>
      <c r="C3" s="82"/>
      <c r="D3" s="82"/>
      <c r="E3" s="82"/>
      <c r="F3" s="82"/>
      <c r="G3" s="82"/>
      <c r="H3" s="82"/>
      <c r="I3" s="82"/>
      <c r="J3" s="88" t="s">
        <v>2</v>
      </c>
      <c r="K3" s="79">
        <v>2</v>
      </c>
      <c r="L3" s="91"/>
    </row>
    <row r="4" spans="1:12" ht="15.75" thickBot="1" x14ac:dyDescent="0.3">
      <c r="A4" s="78"/>
      <c r="B4" s="79"/>
      <c r="C4" s="82"/>
      <c r="D4" s="82"/>
      <c r="E4" s="82"/>
      <c r="F4" s="82"/>
      <c r="G4" s="82"/>
      <c r="H4" s="82"/>
      <c r="I4" s="82"/>
      <c r="J4" s="88"/>
      <c r="K4" s="79"/>
      <c r="L4" s="91"/>
    </row>
    <row r="5" spans="1:12" ht="15.75" thickBot="1" x14ac:dyDescent="0.3">
      <c r="A5" s="78"/>
      <c r="B5" s="79"/>
      <c r="C5" s="82"/>
      <c r="D5" s="82"/>
      <c r="E5" s="82"/>
      <c r="F5" s="82"/>
      <c r="G5" s="82"/>
      <c r="H5" s="82"/>
      <c r="I5" s="82"/>
      <c r="J5" s="32" t="s">
        <v>3</v>
      </c>
      <c r="K5" s="79" t="s">
        <v>20</v>
      </c>
      <c r="L5" s="91"/>
    </row>
    <row r="6" spans="1:12" ht="15.75" thickBot="1" x14ac:dyDescent="0.3">
      <c r="A6" s="8"/>
      <c r="B6" s="5"/>
      <c r="C6" s="5"/>
      <c r="D6" s="5"/>
      <c r="E6" s="5"/>
      <c r="F6" s="5"/>
      <c r="G6" s="5"/>
      <c r="H6" s="85" t="s">
        <v>6</v>
      </c>
      <c r="I6" s="85"/>
      <c r="J6" s="85"/>
      <c r="K6" s="85"/>
      <c r="L6" s="86"/>
    </row>
    <row r="7" spans="1:12" ht="15" customHeight="1" x14ac:dyDescent="0.25">
      <c r="A7" s="75" t="s">
        <v>4</v>
      </c>
      <c r="B7" s="53"/>
      <c r="C7" s="134" t="str">
        <f>'indicador 1'!C7:F8</f>
        <v xml:space="preserve">Planificar y promocionar el desarrollo económico social dentro del territorio departamental en los términos establecidos por la constitución y la ley.  Inicia  desde   la   elaboración   de   los   planes   de desarrollo departamental, y  políticas sectoriales, hasta su asistencia  técnica, seguimiento y  evaluación asegurando su cumplimiento.
</v>
      </c>
      <c r="D7" s="135"/>
      <c r="E7" s="135"/>
      <c r="F7" s="136"/>
      <c r="G7" s="31"/>
      <c r="H7" s="14" t="str">
        <f>'indicador 1'!H7</f>
        <v>PLANEACION</v>
      </c>
      <c r="I7" s="15"/>
      <c r="J7" s="15"/>
      <c r="K7" s="15"/>
      <c r="L7" s="16"/>
    </row>
    <row r="8" spans="1:12" ht="15.75" thickBot="1" x14ac:dyDescent="0.3">
      <c r="A8" s="75"/>
      <c r="B8" s="53"/>
      <c r="C8" s="137"/>
      <c r="D8" s="138"/>
      <c r="E8" s="138"/>
      <c r="F8" s="139"/>
      <c r="G8" s="31"/>
      <c r="H8" s="17"/>
      <c r="I8" s="18"/>
      <c r="J8" s="18"/>
      <c r="K8" s="18"/>
      <c r="L8" s="19"/>
    </row>
    <row r="9" spans="1:12" ht="15.75" thickBot="1" x14ac:dyDescent="0.3">
      <c r="A9" s="9"/>
      <c r="B9" s="6"/>
      <c r="C9" s="83"/>
      <c r="D9" s="83"/>
      <c r="E9" s="83"/>
      <c r="F9" s="83"/>
      <c r="G9" s="83"/>
      <c r="H9" s="83"/>
      <c r="I9" s="83"/>
      <c r="J9" s="83"/>
      <c r="K9" s="83"/>
      <c r="L9" s="84"/>
    </row>
    <row r="10" spans="1:12" ht="15" customHeight="1" x14ac:dyDescent="0.25">
      <c r="A10" s="75" t="s">
        <v>5</v>
      </c>
      <c r="B10" s="53"/>
      <c r="C10" s="140" t="s">
        <v>58</v>
      </c>
      <c r="D10" s="141"/>
      <c r="E10" s="141"/>
      <c r="F10" s="142"/>
      <c r="H10" s="53" t="s">
        <v>28</v>
      </c>
      <c r="I10" s="104" t="s">
        <v>59</v>
      </c>
      <c r="J10" s="105"/>
      <c r="K10" s="105"/>
      <c r="L10" s="106"/>
    </row>
    <row r="11" spans="1:12" ht="15.75" thickBot="1" x14ac:dyDescent="0.3">
      <c r="A11" s="75"/>
      <c r="B11" s="53"/>
      <c r="C11" s="143"/>
      <c r="D11" s="144"/>
      <c r="E11" s="144"/>
      <c r="F11" s="145"/>
      <c r="G11" s="38"/>
      <c r="H11" s="53"/>
      <c r="I11" s="107"/>
      <c r="J11" s="108"/>
      <c r="K11" s="108"/>
      <c r="L11" s="109"/>
    </row>
    <row r="12" spans="1:12" ht="15.75" thickBot="1" x14ac:dyDescent="0.3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</row>
    <row r="13" spans="1:12" ht="27.75" customHeight="1" thickBot="1" x14ac:dyDescent="0.3">
      <c r="A13" s="59" t="s">
        <v>7</v>
      </c>
      <c r="B13" s="60"/>
      <c r="C13" s="37" t="s">
        <v>22</v>
      </c>
      <c r="D13" s="71" t="s">
        <v>23</v>
      </c>
      <c r="E13" s="71"/>
      <c r="F13" s="71"/>
      <c r="H13" s="6" t="s">
        <v>8</v>
      </c>
      <c r="I13" s="72" t="s">
        <v>21</v>
      </c>
      <c r="J13" s="73"/>
      <c r="K13" s="73"/>
      <c r="L13" s="74"/>
    </row>
    <row r="14" spans="1:12" ht="33.75" customHeight="1" thickBot="1" x14ac:dyDescent="0.3">
      <c r="A14" s="59"/>
      <c r="B14" s="60"/>
      <c r="C14" s="36" t="s">
        <v>60</v>
      </c>
      <c r="D14" s="63"/>
      <c r="E14" s="63"/>
      <c r="F14" s="63"/>
      <c r="G14" s="35"/>
      <c r="H14" s="6" t="s">
        <v>25</v>
      </c>
      <c r="I14" s="72"/>
      <c r="J14" s="73"/>
      <c r="K14" s="73"/>
      <c r="L14" s="74"/>
    </row>
    <row r="15" spans="1:12" ht="30.75" thickBot="1" x14ac:dyDescent="0.3">
      <c r="A15" s="59"/>
      <c r="B15" s="60"/>
      <c r="C15" s="36" t="s">
        <v>61</v>
      </c>
      <c r="D15" s="63"/>
      <c r="E15" s="63"/>
      <c r="F15" s="63"/>
      <c r="G15" s="30"/>
      <c r="H15" s="30" t="s">
        <v>24</v>
      </c>
      <c r="I15" s="72" t="e">
        <f>I14+B26</f>
        <v>#DIV/0!</v>
      </c>
      <c r="J15" s="73"/>
      <c r="K15" s="73"/>
      <c r="L15" s="74"/>
    </row>
    <row r="16" spans="1:12" ht="15.75" thickBot="1" x14ac:dyDescent="0.3">
      <c r="C16" s="29"/>
      <c r="D16" s="29"/>
      <c r="E16" s="29"/>
      <c r="F16" s="29"/>
      <c r="G16" s="34"/>
      <c r="H16" s="34"/>
      <c r="I16" s="5"/>
      <c r="J16" s="5"/>
      <c r="K16" s="5"/>
      <c r="L16" s="10"/>
    </row>
    <row r="17" spans="1:12" x14ac:dyDescent="0.25">
      <c r="A17" s="61" t="s">
        <v>18</v>
      </c>
      <c r="B17" s="62"/>
      <c r="C17" s="23" t="s">
        <v>19</v>
      </c>
      <c r="D17" s="24"/>
      <c r="E17" s="24"/>
      <c r="F17" s="25"/>
      <c r="H17" s="62" t="s">
        <v>9</v>
      </c>
      <c r="I17" s="64"/>
      <c r="J17" s="66" t="s">
        <v>26</v>
      </c>
      <c r="K17" s="67" t="s">
        <v>27</v>
      </c>
      <c r="L17" s="68"/>
    </row>
    <row r="18" spans="1:12" ht="15.75" thickBot="1" x14ac:dyDescent="0.3">
      <c r="A18" s="61"/>
      <c r="B18" s="62"/>
      <c r="C18" s="26"/>
      <c r="D18" s="27"/>
      <c r="E18" s="27"/>
      <c r="F18" s="28"/>
      <c r="G18" s="38"/>
      <c r="H18" s="62"/>
      <c r="I18" s="65"/>
      <c r="J18" s="66"/>
      <c r="K18" s="69"/>
      <c r="L18" s="70"/>
    </row>
    <row r="19" spans="1:12" ht="15.75" thickBot="1" x14ac:dyDescent="0.3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</row>
    <row r="20" spans="1:12" ht="15" customHeight="1" x14ac:dyDescent="0.25">
      <c r="A20" s="57" t="s">
        <v>10</v>
      </c>
      <c r="B20" s="58"/>
      <c r="C20" s="14" t="s">
        <v>33</v>
      </c>
      <c r="D20" s="15"/>
      <c r="E20" s="15"/>
      <c r="F20" s="21"/>
      <c r="G20" s="52" t="s">
        <v>11</v>
      </c>
      <c r="H20" s="53"/>
      <c r="I20" s="46"/>
      <c r="J20" s="47"/>
      <c r="K20" s="47"/>
      <c r="L20" s="48"/>
    </row>
    <row r="21" spans="1:12" ht="15.75" thickBot="1" x14ac:dyDescent="0.3">
      <c r="A21" s="57"/>
      <c r="B21" s="58"/>
      <c r="C21" s="17"/>
      <c r="D21" s="18"/>
      <c r="E21" s="18"/>
      <c r="F21" s="22"/>
      <c r="G21" s="52"/>
      <c r="H21" s="53"/>
      <c r="I21" s="49"/>
      <c r="J21" s="50"/>
      <c r="K21" s="50"/>
      <c r="L21" s="51"/>
    </row>
    <row r="22" spans="1:12" x14ac:dyDescent="0.25">
      <c r="A22" s="33"/>
      <c r="B22" s="34"/>
      <c r="C22" s="31"/>
      <c r="D22" s="31"/>
      <c r="E22" s="31"/>
      <c r="F22" s="31"/>
      <c r="G22" s="6"/>
      <c r="H22" s="6"/>
      <c r="I22" s="6"/>
      <c r="J22" s="7"/>
      <c r="K22" s="7"/>
      <c r="L22" s="12"/>
    </row>
    <row r="23" spans="1:12" x14ac:dyDescent="0.25">
      <c r="A23" s="33"/>
      <c r="B23" s="34"/>
      <c r="C23" s="31"/>
      <c r="D23" s="31"/>
      <c r="E23" s="31"/>
      <c r="F23" s="31"/>
      <c r="G23" s="6"/>
      <c r="H23" s="6"/>
      <c r="I23" s="6"/>
      <c r="J23" s="7"/>
      <c r="K23" s="7"/>
      <c r="L23" s="12"/>
    </row>
    <row r="24" spans="1:12" x14ac:dyDescent="0.25">
      <c r="A24" s="8"/>
      <c r="B24" s="5"/>
      <c r="C24" s="5"/>
      <c r="D24" s="5"/>
      <c r="E24" s="5"/>
      <c r="F24" s="5"/>
      <c r="G24" s="6"/>
      <c r="H24" s="6"/>
      <c r="I24" s="6"/>
      <c r="J24" s="7"/>
      <c r="K24" s="7"/>
      <c r="L24" s="12"/>
    </row>
    <row r="25" spans="1:12" x14ac:dyDescent="0.25">
      <c r="A25" s="13" t="s">
        <v>12</v>
      </c>
      <c r="B25" s="2" t="s">
        <v>13</v>
      </c>
      <c r="C25" s="5"/>
      <c r="D25" s="5"/>
      <c r="E25" s="5"/>
      <c r="F25" s="5"/>
      <c r="G25" s="5"/>
      <c r="H25" s="5"/>
      <c r="I25" s="5"/>
      <c r="J25" s="7"/>
      <c r="K25" s="7"/>
      <c r="L25" s="12"/>
    </row>
    <row r="26" spans="1:12" x14ac:dyDescent="0.25">
      <c r="A26" s="13"/>
      <c r="B26" s="2" t="e">
        <f>(D14/D15)*100</f>
        <v>#DIV/0!</v>
      </c>
      <c r="C26" s="5"/>
      <c r="D26" s="5"/>
      <c r="E26" s="5"/>
      <c r="F26" s="5"/>
      <c r="G26" s="5"/>
      <c r="H26" s="5"/>
      <c r="I26" s="5"/>
      <c r="J26" s="7"/>
      <c r="K26" s="7"/>
      <c r="L26" s="12"/>
    </row>
    <row r="27" spans="1:12" ht="15" customHeight="1" x14ac:dyDescent="0.25">
      <c r="A27" s="13"/>
      <c r="B27" s="2"/>
      <c r="C27" s="5"/>
      <c r="D27" s="5"/>
      <c r="E27" s="5"/>
      <c r="F27" s="5"/>
      <c r="G27" s="5"/>
      <c r="H27" s="5"/>
      <c r="I27" s="5"/>
      <c r="J27" s="7"/>
      <c r="K27" s="7"/>
      <c r="L27" s="12"/>
    </row>
    <row r="28" spans="1:12" x14ac:dyDescent="0.25">
      <c r="A28" s="13"/>
      <c r="B28" s="2"/>
      <c r="C28" s="5"/>
      <c r="D28" s="5"/>
      <c r="E28" s="5"/>
      <c r="F28" s="5"/>
      <c r="G28" s="5"/>
      <c r="H28" s="5"/>
      <c r="I28" s="5"/>
      <c r="J28" s="7"/>
      <c r="K28" s="7"/>
      <c r="L28" s="12"/>
    </row>
    <row r="29" spans="1:12" x14ac:dyDescent="0.25">
      <c r="A29" s="13"/>
      <c r="B29" s="2"/>
      <c r="C29" s="5"/>
      <c r="D29" s="5"/>
      <c r="E29" s="5"/>
      <c r="F29" s="5"/>
      <c r="G29" s="5"/>
      <c r="H29" s="5"/>
      <c r="I29" s="5"/>
      <c r="J29" s="7"/>
      <c r="K29" s="7"/>
      <c r="L29" s="12"/>
    </row>
    <row r="30" spans="1:12" x14ac:dyDescent="0.25">
      <c r="A30" s="13"/>
      <c r="B30" s="2"/>
      <c r="C30" s="5"/>
      <c r="D30" s="5"/>
      <c r="E30" s="5"/>
      <c r="F30" s="5"/>
      <c r="G30" s="5"/>
      <c r="H30" s="5"/>
      <c r="I30" s="5"/>
      <c r="J30" s="5"/>
      <c r="K30" s="5"/>
      <c r="L30" s="10"/>
    </row>
    <row r="31" spans="1:12" x14ac:dyDescent="0.25">
      <c r="A31" s="13"/>
      <c r="B31" s="2"/>
      <c r="C31" s="5"/>
      <c r="D31" s="5"/>
      <c r="E31" s="5"/>
      <c r="F31" s="5"/>
      <c r="G31" s="5"/>
      <c r="H31" s="5"/>
      <c r="I31" s="5"/>
      <c r="J31" s="5"/>
      <c r="K31" s="5"/>
      <c r="L31" s="10"/>
    </row>
    <row r="32" spans="1:12" x14ac:dyDescent="0.25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10"/>
    </row>
    <row r="33" spans="1:12" x14ac:dyDescent="0.25">
      <c r="A33" s="54" t="s">
        <v>14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6"/>
    </row>
    <row r="34" spans="1:12" x14ac:dyDescent="0.25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6"/>
    </row>
    <row r="35" spans="1:12" x14ac:dyDescent="0.25">
      <c r="A35" s="13" t="s">
        <v>12</v>
      </c>
      <c r="B35" s="2" t="s">
        <v>13</v>
      </c>
      <c r="C35" s="2" t="s">
        <v>9</v>
      </c>
      <c r="D35" s="2" t="s">
        <v>15</v>
      </c>
      <c r="E35" s="42" t="s">
        <v>16</v>
      </c>
      <c r="F35" s="42"/>
      <c r="G35" s="42"/>
      <c r="H35" s="42"/>
      <c r="I35" s="42"/>
      <c r="J35" s="42"/>
      <c r="K35" s="42" t="s">
        <v>17</v>
      </c>
      <c r="L35" s="43"/>
    </row>
    <row r="36" spans="1:12" x14ac:dyDescent="0.25">
      <c r="A36" s="13">
        <f>A26</f>
        <v>0</v>
      </c>
      <c r="B36" s="2" t="e">
        <f>B26</f>
        <v>#DIV/0!</v>
      </c>
      <c r="C36" s="2">
        <f>I$17</f>
        <v>0</v>
      </c>
      <c r="D36" s="2" t="e">
        <f t="shared" ref="D36:D41" si="0">C36-B36</f>
        <v>#DIV/0!</v>
      </c>
      <c r="E36" s="42"/>
      <c r="F36" s="42"/>
      <c r="G36" s="42"/>
      <c r="H36" s="42"/>
      <c r="I36" s="42"/>
      <c r="J36" s="42"/>
      <c r="K36" s="42"/>
      <c r="L36" s="43"/>
    </row>
    <row r="37" spans="1:12" x14ac:dyDescent="0.25">
      <c r="A37" s="13">
        <f>A27</f>
        <v>0</v>
      </c>
      <c r="B37" s="2">
        <f t="shared" ref="B37:B41" si="1">B27</f>
        <v>0</v>
      </c>
      <c r="C37" s="2"/>
      <c r="D37" s="2">
        <f t="shared" si="0"/>
        <v>0</v>
      </c>
      <c r="E37" s="42"/>
      <c r="F37" s="42"/>
      <c r="G37" s="42"/>
      <c r="H37" s="42"/>
      <c r="I37" s="42"/>
      <c r="J37" s="42"/>
      <c r="K37" s="42"/>
      <c r="L37" s="43"/>
    </row>
    <row r="38" spans="1:12" x14ac:dyDescent="0.25">
      <c r="A38" s="13">
        <f>A28</f>
        <v>0</v>
      </c>
      <c r="B38" s="2">
        <f t="shared" si="1"/>
        <v>0</v>
      </c>
      <c r="C38" s="2">
        <f>I$17</f>
        <v>0</v>
      </c>
      <c r="D38" s="2">
        <f t="shared" si="0"/>
        <v>0</v>
      </c>
      <c r="E38" s="42"/>
      <c r="F38" s="42"/>
      <c r="G38" s="42"/>
      <c r="H38" s="42"/>
      <c r="I38" s="42"/>
      <c r="J38" s="42"/>
      <c r="K38" s="42"/>
      <c r="L38" s="43"/>
    </row>
    <row r="39" spans="1:12" x14ac:dyDescent="0.25">
      <c r="A39" s="13">
        <f>A29</f>
        <v>0</v>
      </c>
      <c r="B39" s="2">
        <f t="shared" si="1"/>
        <v>0</v>
      </c>
      <c r="C39" s="2">
        <f>I$17</f>
        <v>0</v>
      </c>
      <c r="D39" s="2">
        <f t="shared" si="0"/>
        <v>0</v>
      </c>
      <c r="E39" s="42"/>
      <c r="F39" s="42"/>
      <c r="G39" s="42"/>
      <c r="H39" s="42"/>
      <c r="I39" s="42"/>
      <c r="J39" s="42"/>
      <c r="K39" s="42"/>
      <c r="L39" s="43"/>
    </row>
    <row r="40" spans="1:12" x14ac:dyDescent="0.25">
      <c r="A40" s="13">
        <f>A30</f>
        <v>0</v>
      </c>
      <c r="B40" s="2">
        <f t="shared" si="1"/>
        <v>0</v>
      </c>
      <c r="C40" s="2">
        <f>I$17</f>
        <v>0</v>
      </c>
      <c r="D40" s="2">
        <f t="shared" si="0"/>
        <v>0</v>
      </c>
      <c r="E40" s="42"/>
      <c r="F40" s="42"/>
      <c r="G40" s="42"/>
      <c r="H40" s="42"/>
      <c r="I40" s="42"/>
      <c r="J40" s="42"/>
      <c r="K40" s="42"/>
      <c r="L40" s="43"/>
    </row>
    <row r="41" spans="1:12" ht="15.75" thickBot="1" x14ac:dyDescent="0.3">
      <c r="A41" s="13">
        <f>A31</f>
        <v>0</v>
      </c>
      <c r="B41" s="2">
        <f t="shared" si="1"/>
        <v>0</v>
      </c>
      <c r="C41" s="2">
        <f>I$17</f>
        <v>0</v>
      </c>
      <c r="D41" s="2">
        <f t="shared" si="0"/>
        <v>0</v>
      </c>
      <c r="E41" s="44"/>
      <c r="F41" s="44"/>
      <c r="G41" s="44"/>
      <c r="H41" s="44"/>
      <c r="I41" s="44"/>
      <c r="J41" s="44"/>
      <c r="K41" s="44"/>
      <c r="L41" s="45"/>
    </row>
    <row r="42" spans="1:12" ht="15.75" thickTop="1" x14ac:dyDescent="0.25"/>
  </sheetData>
  <mergeCells count="46">
    <mergeCell ref="E41:J41"/>
    <mergeCell ref="K41:L41"/>
    <mergeCell ref="E38:J38"/>
    <mergeCell ref="K38:L38"/>
    <mergeCell ref="E39:J39"/>
    <mergeCell ref="K39:L39"/>
    <mergeCell ref="E40:J40"/>
    <mergeCell ref="K40:L40"/>
    <mergeCell ref="E35:J35"/>
    <mergeCell ref="K35:L35"/>
    <mergeCell ref="E36:J36"/>
    <mergeCell ref="K36:L36"/>
    <mergeCell ref="E37:J37"/>
    <mergeCell ref="K37:L37"/>
    <mergeCell ref="A33:L34"/>
    <mergeCell ref="A13:B15"/>
    <mergeCell ref="D13:F13"/>
    <mergeCell ref="I13:L13"/>
    <mergeCell ref="D14:F14"/>
    <mergeCell ref="I14:L14"/>
    <mergeCell ref="D15:F15"/>
    <mergeCell ref="I15:L15"/>
    <mergeCell ref="H17:H18"/>
    <mergeCell ref="I17:I18"/>
    <mergeCell ref="J17:J18"/>
    <mergeCell ref="K17:L18"/>
    <mergeCell ref="A17:B18"/>
    <mergeCell ref="A20:B21"/>
    <mergeCell ref="G20:H21"/>
    <mergeCell ref="I20:L21"/>
    <mergeCell ref="A10:B11"/>
    <mergeCell ref="A1:B5"/>
    <mergeCell ref="C1:I5"/>
    <mergeCell ref="J1:J2"/>
    <mergeCell ref="K1:L2"/>
    <mergeCell ref="J3:J4"/>
    <mergeCell ref="K3:L4"/>
    <mergeCell ref="K5:L5"/>
    <mergeCell ref="H6:L6"/>
    <mergeCell ref="A7:B8"/>
    <mergeCell ref="C7:F8"/>
    <mergeCell ref="C9:F9"/>
    <mergeCell ref="G9:L9"/>
    <mergeCell ref="C10:F11"/>
    <mergeCell ref="H10:H11"/>
    <mergeCell ref="I10:L11"/>
  </mergeCells>
  <pageMargins left="0.7" right="0.7" top="0.75" bottom="0.75" header="0.3" footer="0.3"/>
  <pageSetup scale="84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2"/>
  <sheetViews>
    <sheetView topLeftCell="A7" zoomScale="98" zoomScaleNormal="98" zoomScalePageLayoutView="30" workbookViewId="0">
      <selection activeCell="E21" sqref="E21"/>
    </sheetView>
  </sheetViews>
  <sheetFormatPr baseColWidth="10" defaultRowHeight="15" x14ac:dyDescent="0.25"/>
  <cols>
    <col min="2" max="2" width="15" customWidth="1"/>
    <col min="3" max="3" width="33.5703125" customWidth="1"/>
    <col min="4" max="4" width="12.85546875" customWidth="1"/>
    <col min="8" max="8" width="13.5703125" customWidth="1"/>
    <col min="9" max="9" width="11.85546875" customWidth="1"/>
  </cols>
  <sheetData>
    <row r="1" spans="1:12" ht="16.5" thickTop="1" thickBot="1" x14ac:dyDescent="0.3">
      <c r="A1" s="76"/>
      <c r="B1" s="77"/>
      <c r="C1" s="80" t="s">
        <v>0</v>
      </c>
      <c r="D1" s="81"/>
      <c r="E1" s="81"/>
      <c r="F1" s="81"/>
      <c r="G1" s="81"/>
      <c r="H1" s="81"/>
      <c r="I1" s="81"/>
      <c r="J1" s="87" t="s">
        <v>1</v>
      </c>
      <c r="K1" s="89">
        <v>41508</v>
      </c>
      <c r="L1" s="90"/>
    </row>
    <row r="2" spans="1:12" ht="15.75" thickBot="1" x14ac:dyDescent="0.3">
      <c r="A2" s="78"/>
      <c r="B2" s="79"/>
      <c r="C2" s="82"/>
      <c r="D2" s="82"/>
      <c r="E2" s="82"/>
      <c r="F2" s="82"/>
      <c r="G2" s="82"/>
      <c r="H2" s="82"/>
      <c r="I2" s="82"/>
      <c r="J2" s="88"/>
      <c r="K2" s="79"/>
      <c r="L2" s="91"/>
    </row>
    <row r="3" spans="1:12" ht="15.75" thickBot="1" x14ac:dyDescent="0.3">
      <c r="A3" s="78"/>
      <c r="B3" s="79"/>
      <c r="C3" s="82"/>
      <c r="D3" s="82"/>
      <c r="E3" s="82"/>
      <c r="F3" s="82"/>
      <c r="G3" s="82"/>
      <c r="H3" s="82"/>
      <c r="I3" s="82"/>
      <c r="J3" s="88" t="s">
        <v>2</v>
      </c>
      <c r="K3" s="79">
        <v>2</v>
      </c>
      <c r="L3" s="91"/>
    </row>
    <row r="4" spans="1:12" ht="15.75" thickBot="1" x14ac:dyDescent="0.3">
      <c r="A4" s="78"/>
      <c r="B4" s="79"/>
      <c r="C4" s="82"/>
      <c r="D4" s="82"/>
      <c r="E4" s="82"/>
      <c r="F4" s="82"/>
      <c r="G4" s="82"/>
      <c r="H4" s="82"/>
      <c r="I4" s="82"/>
      <c r="J4" s="88"/>
      <c r="K4" s="79"/>
      <c r="L4" s="91"/>
    </row>
    <row r="5" spans="1:12" ht="15.75" thickBot="1" x14ac:dyDescent="0.3">
      <c r="A5" s="78"/>
      <c r="B5" s="79"/>
      <c r="C5" s="82"/>
      <c r="D5" s="82"/>
      <c r="E5" s="82"/>
      <c r="F5" s="82"/>
      <c r="G5" s="82"/>
      <c r="H5" s="82"/>
      <c r="I5" s="82"/>
      <c r="J5" s="32" t="s">
        <v>3</v>
      </c>
      <c r="K5" s="79" t="s">
        <v>20</v>
      </c>
      <c r="L5" s="91"/>
    </row>
    <row r="6" spans="1:12" ht="15.75" thickBot="1" x14ac:dyDescent="0.3">
      <c r="A6" s="8"/>
      <c r="B6" s="5"/>
      <c r="C6" s="5"/>
      <c r="D6" s="5"/>
      <c r="E6" s="5"/>
      <c r="F6" s="5"/>
      <c r="G6" s="5"/>
      <c r="H6" s="85" t="s">
        <v>6</v>
      </c>
      <c r="I6" s="85"/>
      <c r="J6" s="85"/>
      <c r="K6" s="85"/>
      <c r="L6" s="86"/>
    </row>
    <row r="7" spans="1:12" ht="15" customHeight="1" x14ac:dyDescent="0.25">
      <c r="A7" s="75" t="s">
        <v>4</v>
      </c>
      <c r="B7" s="53"/>
      <c r="C7" s="110" t="str">
        <f>'indicador 1'!C7:F8</f>
        <v xml:space="preserve">Planificar y promocionar el desarrollo económico social dentro del territorio departamental en los términos establecidos por la constitución y la ley.  Inicia  desde   la   elaboración   de   los   planes   de desarrollo departamental, y  políticas sectoriales, hasta su asistencia  técnica, seguimiento y  evaluación asegurando su cumplimiento.
</v>
      </c>
      <c r="D7" s="111"/>
      <c r="E7" s="111"/>
      <c r="F7" s="112"/>
      <c r="G7" s="31"/>
      <c r="H7" s="14" t="s">
        <v>36</v>
      </c>
      <c r="I7" s="15"/>
      <c r="J7" s="15"/>
      <c r="K7" s="15"/>
      <c r="L7" s="16"/>
    </row>
    <row r="8" spans="1:12" ht="15.75" thickBot="1" x14ac:dyDescent="0.3">
      <c r="A8" s="75"/>
      <c r="B8" s="53"/>
      <c r="C8" s="113"/>
      <c r="D8" s="114"/>
      <c r="E8" s="114"/>
      <c r="F8" s="115"/>
      <c r="G8" s="31"/>
      <c r="H8" s="17"/>
      <c r="I8" s="18"/>
      <c r="J8" s="18"/>
      <c r="K8" s="18"/>
      <c r="L8" s="19"/>
    </row>
    <row r="9" spans="1:12" ht="15.75" thickBot="1" x14ac:dyDescent="0.3">
      <c r="A9" s="9"/>
      <c r="B9" s="6"/>
      <c r="C9" s="83"/>
      <c r="D9" s="83"/>
      <c r="E9" s="83"/>
      <c r="F9" s="83"/>
      <c r="G9" s="83"/>
      <c r="H9" s="83"/>
      <c r="I9" s="83"/>
      <c r="J9" s="83"/>
      <c r="K9" s="83"/>
      <c r="L9" s="84"/>
    </row>
    <row r="10" spans="1:12" ht="15" customHeight="1" x14ac:dyDescent="0.25">
      <c r="A10" s="75" t="s">
        <v>5</v>
      </c>
      <c r="B10" s="53"/>
      <c r="C10" s="98" t="s">
        <v>62</v>
      </c>
      <c r="D10" s="129"/>
      <c r="E10" s="129"/>
      <c r="F10" s="130"/>
      <c r="H10" s="53" t="s">
        <v>28</v>
      </c>
      <c r="I10" s="104" t="s">
        <v>65</v>
      </c>
      <c r="J10" s="105"/>
      <c r="K10" s="105"/>
      <c r="L10" s="106"/>
    </row>
    <row r="11" spans="1:12" ht="15.75" thickBot="1" x14ac:dyDescent="0.3">
      <c r="A11" s="75"/>
      <c r="B11" s="53"/>
      <c r="C11" s="131"/>
      <c r="D11" s="132"/>
      <c r="E11" s="132"/>
      <c r="F11" s="133"/>
      <c r="G11" s="38"/>
      <c r="H11" s="53"/>
      <c r="I11" s="107"/>
      <c r="J11" s="108"/>
      <c r="K11" s="108"/>
      <c r="L11" s="109"/>
    </row>
    <row r="12" spans="1:12" ht="15.75" thickBot="1" x14ac:dyDescent="0.3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</row>
    <row r="13" spans="1:12" ht="29.25" customHeight="1" thickBot="1" x14ac:dyDescent="0.3">
      <c r="A13" s="59" t="s">
        <v>7</v>
      </c>
      <c r="B13" s="60"/>
      <c r="C13" s="37" t="s">
        <v>22</v>
      </c>
      <c r="D13" s="71" t="s">
        <v>23</v>
      </c>
      <c r="E13" s="71"/>
      <c r="F13" s="71"/>
      <c r="H13" s="6" t="s">
        <v>8</v>
      </c>
      <c r="I13" s="72" t="s">
        <v>21</v>
      </c>
      <c r="J13" s="73"/>
      <c r="K13" s="73"/>
      <c r="L13" s="74"/>
    </row>
    <row r="14" spans="1:12" ht="15.75" thickBot="1" x14ac:dyDescent="0.3">
      <c r="A14" s="59"/>
      <c r="B14" s="60"/>
      <c r="C14" s="41" t="s">
        <v>63</v>
      </c>
      <c r="D14" s="63"/>
      <c r="E14" s="63"/>
      <c r="F14" s="63"/>
      <c r="G14" s="35"/>
      <c r="H14" s="6" t="s">
        <v>25</v>
      </c>
      <c r="I14" s="72"/>
      <c r="J14" s="73"/>
      <c r="K14" s="73"/>
      <c r="L14" s="74"/>
    </row>
    <row r="15" spans="1:12" ht="30.75" thickBot="1" x14ac:dyDescent="0.3">
      <c r="A15" s="59"/>
      <c r="B15" s="60"/>
      <c r="C15" s="36" t="s">
        <v>64</v>
      </c>
      <c r="D15" s="63"/>
      <c r="E15" s="63"/>
      <c r="F15" s="63"/>
      <c r="G15" s="30"/>
      <c r="H15" s="30" t="s">
        <v>24</v>
      </c>
      <c r="I15" s="72" t="e">
        <f>I14+B26</f>
        <v>#DIV/0!</v>
      </c>
      <c r="J15" s="73"/>
      <c r="K15" s="73"/>
      <c r="L15" s="74"/>
    </row>
    <row r="16" spans="1:12" ht="15.75" thickBot="1" x14ac:dyDescent="0.3">
      <c r="C16" s="29"/>
      <c r="D16" s="29"/>
      <c r="E16" s="29"/>
      <c r="F16" s="29"/>
      <c r="G16" s="34"/>
      <c r="H16" s="34"/>
      <c r="I16" s="5"/>
      <c r="J16" s="5"/>
      <c r="K16" s="5"/>
      <c r="L16" s="10"/>
    </row>
    <row r="17" spans="1:12" x14ac:dyDescent="0.25">
      <c r="A17" s="61" t="s">
        <v>18</v>
      </c>
      <c r="B17" s="62"/>
      <c r="C17" s="23" t="s">
        <v>19</v>
      </c>
      <c r="D17" s="24"/>
      <c r="E17" s="24"/>
      <c r="F17" s="25"/>
      <c r="H17" s="62" t="s">
        <v>9</v>
      </c>
      <c r="I17" s="64"/>
      <c r="J17" s="66" t="s">
        <v>26</v>
      </c>
      <c r="K17" s="67" t="s">
        <v>27</v>
      </c>
      <c r="L17" s="68"/>
    </row>
    <row r="18" spans="1:12" ht="15.75" thickBot="1" x14ac:dyDescent="0.3">
      <c r="A18" s="61"/>
      <c r="B18" s="62"/>
      <c r="C18" s="26"/>
      <c r="D18" s="27"/>
      <c r="E18" s="27"/>
      <c r="F18" s="28"/>
      <c r="G18" s="38"/>
      <c r="H18" s="62"/>
      <c r="I18" s="65"/>
      <c r="J18" s="66"/>
      <c r="K18" s="69"/>
      <c r="L18" s="70"/>
    </row>
    <row r="19" spans="1:12" ht="15.75" thickBot="1" x14ac:dyDescent="0.3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</row>
    <row r="20" spans="1:12" ht="15" customHeight="1" x14ac:dyDescent="0.25">
      <c r="A20" s="57" t="s">
        <v>10</v>
      </c>
      <c r="B20" s="58"/>
      <c r="C20" s="14" t="s">
        <v>75</v>
      </c>
      <c r="D20" s="15"/>
      <c r="E20" s="15"/>
      <c r="F20" s="21"/>
      <c r="G20" s="52" t="s">
        <v>11</v>
      </c>
      <c r="H20" s="53"/>
      <c r="I20" s="46"/>
      <c r="J20" s="47"/>
      <c r="K20" s="47"/>
      <c r="L20" s="48"/>
    </row>
    <row r="21" spans="1:12" ht="15.75" thickBot="1" x14ac:dyDescent="0.3">
      <c r="A21" s="57"/>
      <c r="B21" s="58"/>
      <c r="C21" s="17"/>
      <c r="D21" s="18"/>
      <c r="E21" s="18"/>
      <c r="F21" s="22"/>
      <c r="G21" s="52"/>
      <c r="H21" s="53"/>
      <c r="I21" s="49"/>
      <c r="J21" s="50"/>
      <c r="K21" s="50"/>
      <c r="L21" s="51"/>
    </row>
    <row r="22" spans="1:12" x14ac:dyDescent="0.25">
      <c r="A22" s="33"/>
      <c r="B22" s="34"/>
      <c r="C22" s="31"/>
      <c r="D22" s="31"/>
      <c r="E22" s="31"/>
      <c r="F22" s="31"/>
      <c r="G22" s="6"/>
      <c r="H22" s="6"/>
      <c r="I22" s="6"/>
      <c r="J22" s="7"/>
      <c r="K22" s="7"/>
      <c r="L22" s="12"/>
    </row>
    <row r="23" spans="1:12" x14ac:dyDescent="0.25">
      <c r="A23" s="33"/>
      <c r="B23" s="34"/>
      <c r="C23" s="31"/>
      <c r="D23" s="31"/>
      <c r="E23" s="31"/>
      <c r="F23" s="31"/>
      <c r="G23" s="6"/>
      <c r="H23" s="6"/>
      <c r="I23" s="6"/>
      <c r="J23" s="7"/>
      <c r="K23" s="7"/>
      <c r="L23" s="12"/>
    </row>
    <row r="24" spans="1:12" x14ac:dyDescent="0.25">
      <c r="A24" s="8"/>
      <c r="B24" s="5"/>
      <c r="C24" s="5"/>
      <c r="D24" s="5"/>
      <c r="E24" s="5"/>
      <c r="F24" s="5"/>
      <c r="G24" s="6"/>
      <c r="H24" s="6"/>
      <c r="I24" s="6"/>
      <c r="J24" s="7"/>
      <c r="K24" s="7"/>
      <c r="L24" s="12"/>
    </row>
    <row r="25" spans="1:12" x14ac:dyDescent="0.25">
      <c r="A25" s="13" t="s">
        <v>12</v>
      </c>
      <c r="B25" s="2" t="s">
        <v>13</v>
      </c>
      <c r="C25" s="5"/>
      <c r="D25" s="5"/>
      <c r="E25" s="5"/>
      <c r="F25" s="5"/>
      <c r="G25" s="5"/>
      <c r="H25" s="5"/>
      <c r="I25" s="5"/>
      <c r="J25" s="7"/>
      <c r="K25" s="7"/>
      <c r="L25" s="12"/>
    </row>
    <row r="26" spans="1:12" x14ac:dyDescent="0.25">
      <c r="A26" s="13"/>
      <c r="B26" s="2" t="e">
        <f>(D14/D15)*100</f>
        <v>#DIV/0!</v>
      </c>
      <c r="C26" s="5"/>
      <c r="D26" s="5"/>
      <c r="E26" s="5"/>
      <c r="F26" s="5"/>
      <c r="G26" s="5"/>
      <c r="H26" s="5"/>
      <c r="I26" s="5"/>
      <c r="J26" s="7"/>
      <c r="K26" s="7"/>
      <c r="L26" s="12"/>
    </row>
    <row r="27" spans="1:12" ht="15" customHeight="1" x14ac:dyDescent="0.25">
      <c r="A27" s="13"/>
      <c r="B27" s="2"/>
      <c r="C27" s="5"/>
      <c r="D27" s="5"/>
      <c r="E27" s="5"/>
      <c r="F27" s="5"/>
      <c r="G27" s="5"/>
      <c r="H27" s="5"/>
      <c r="I27" s="5"/>
      <c r="J27" s="7"/>
      <c r="K27" s="7"/>
      <c r="L27" s="12"/>
    </row>
    <row r="28" spans="1:12" x14ac:dyDescent="0.25">
      <c r="A28" s="13"/>
      <c r="B28" s="2"/>
      <c r="C28" s="5"/>
      <c r="D28" s="5"/>
      <c r="E28" s="5"/>
      <c r="F28" s="5"/>
      <c r="G28" s="5"/>
      <c r="H28" s="5"/>
      <c r="I28" s="5"/>
      <c r="J28" s="7"/>
      <c r="K28" s="7"/>
      <c r="L28" s="12"/>
    </row>
    <row r="29" spans="1:12" x14ac:dyDescent="0.25">
      <c r="A29" s="13"/>
      <c r="B29" s="2"/>
      <c r="C29" s="5"/>
      <c r="D29" s="5"/>
      <c r="E29" s="5"/>
      <c r="F29" s="5"/>
      <c r="G29" s="5"/>
      <c r="H29" s="5"/>
      <c r="I29" s="5"/>
      <c r="J29" s="7"/>
      <c r="K29" s="7"/>
      <c r="L29" s="12"/>
    </row>
    <row r="30" spans="1:12" x14ac:dyDescent="0.25">
      <c r="A30" s="13"/>
      <c r="B30" s="2"/>
      <c r="C30" s="5"/>
      <c r="D30" s="5"/>
      <c r="E30" s="5"/>
      <c r="F30" s="5"/>
      <c r="G30" s="5"/>
      <c r="H30" s="5"/>
      <c r="I30" s="5"/>
      <c r="J30" s="5"/>
      <c r="K30" s="5"/>
      <c r="L30" s="10"/>
    </row>
    <row r="31" spans="1:12" x14ac:dyDescent="0.25">
      <c r="A31" s="13"/>
      <c r="B31" s="2"/>
      <c r="C31" s="5"/>
      <c r="D31" s="5"/>
      <c r="E31" s="5"/>
      <c r="F31" s="5"/>
      <c r="G31" s="5"/>
      <c r="H31" s="5"/>
      <c r="I31" s="5"/>
      <c r="J31" s="5"/>
      <c r="K31" s="5"/>
      <c r="L31" s="10"/>
    </row>
    <row r="32" spans="1:12" x14ac:dyDescent="0.25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10"/>
    </row>
    <row r="33" spans="1:12" x14ac:dyDescent="0.25">
      <c r="A33" s="54" t="s">
        <v>14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6"/>
    </row>
    <row r="34" spans="1:12" x14ac:dyDescent="0.25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6"/>
    </row>
    <row r="35" spans="1:12" x14ac:dyDescent="0.25">
      <c r="A35" s="13" t="s">
        <v>12</v>
      </c>
      <c r="B35" s="2" t="s">
        <v>13</v>
      </c>
      <c r="C35" s="2" t="s">
        <v>9</v>
      </c>
      <c r="D35" s="2" t="s">
        <v>15</v>
      </c>
      <c r="E35" s="42" t="s">
        <v>16</v>
      </c>
      <c r="F35" s="42"/>
      <c r="G35" s="42"/>
      <c r="H35" s="42"/>
      <c r="I35" s="42"/>
      <c r="J35" s="42"/>
      <c r="K35" s="42" t="s">
        <v>17</v>
      </c>
      <c r="L35" s="43"/>
    </row>
    <row r="36" spans="1:12" x14ac:dyDescent="0.25">
      <c r="A36" s="13">
        <f>A26</f>
        <v>0</v>
      </c>
      <c r="B36" s="2" t="e">
        <f>B26</f>
        <v>#DIV/0!</v>
      </c>
      <c r="C36" s="2">
        <f>I$17</f>
        <v>0</v>
      </c>
      <c r="D36" s="2" t="e">
        <f t="shared" ref="D36:D41" si="0">C36-B36</f>
        <v>#DIV/0!</v>
      </c>
      <c r="E36" s="42"/>
      <c r="F36" s="42"/>
      <c r="G36" s="42"/>
      <c r="H36" s="42"/>
      <c r="I36" s="42"/>
      <c r="J36" s="42"/>
      <c r="K36" s="42"/>
      <c r="L36" s="43"/>
    </row>
    <row r="37" spans="1:12" x14ac:dyDescent="0.25">
      <c r="A37" s="13">
        <f>A27</f>
        <v>0</v>
      </c>
      <c r="B37" s="2">
        <f t="shared" ref="B37:B41" si="1">B27</f>
        <v>0</v>
      </c>
      <c r="C37" s="2"/>
      <c r="D37" s="2">
        <f t="shared" si="0"/>
        <v>0</v>
      </c>
      <c r="E37" s="42"/>
      <c r="F37" s="42"/>
      <c r="G37" s="42"/>
      <c r="H37" s="42"/>
      <c r="I37" s="42"/>
      <c r="J37" s="42"/>
      <c r="K37" s="42"/>
      <c r="L37" s="43"/>
    </row>
    <row r="38" spans="1:12" x14ac:dyDescent="0.25">
      <c r="A38" s="13">
        <f>A28</f>
        <v>0</v>
      </c>
      <c r="B38" s="2">
        <f t="shared" si="1"/>
        <v>0</v>
      </c>
      <c r="C38" s="2">
        <f>I$17</f>
        <v>0</v>
      </c>
      <c r="D38" s="2">
        <f t="shared" si="0"/>
        <v>0</v>
      </c>
      <c r="E38" s="42"/>
      <c r="F38" s="42"/>
      <c r="G38" s="42"/>
      <c r="H38" s="42"/>
      <c r="I38" s="42"/>
      <c r="J38" s="42"/>
      <c r="K38" s="42"/>
      <c r="L38" s="43"/>
    </row>
    <row r="39" spans="1:12" x14ac:dyDescent="0.25">
      <c r="A39" s="13">
        <f>A29</f>
        <v>0</v>
      </c>
      <c r="B39" s="2">
        <f t="shared" si="1"/>
        <v>0</v>
      </c>
      <c r="C39" s="2">
        <f>I$17</f>
        <v>0</v>
      </c>
      <c r="D39" s="2">
        <f t="shared" si="0"/>
        <v>0</v>
      </c>
      <c r="E39" s="42"/>
      <c r="F39" s="42"/>
      <c r="G39" s="42"/>
      <c r="H39" s="42"/>
      <c r="I39" s="42"/>
      <c r="J39" s="42"/>
      <c r="K39" s="42"/>
      <c r="L39" s="43"/>
    </row>
    <row r="40" spans="1:12" x14ac:dyDescent="0.25">
      <c r="A40" s="13">
        <f>A30</f>
        <v>0</v>
      </c>
      <c r="B40" s="2">
        <f t="shared" si="1"/>
        <v>0</v>
      </c>
      <c r="C40" s="2">
        <f>I$17</f>
        <v>0</v>
      </c>
      <c r="D40" s="2">
        <f t="shared" si="0"/>
        <v>0</v>
      </c>
      <c r="E40" s="42"/>
      <c r="F40" s="42"/>
      <c r="G40" s="42"/>
      <c r="H40" s="42"/>
      <c r="I40" s="42"/>
      <c r="J40" s="42"/>
      <c r="K40" s="42"/>
      <c r="L40" s="43"/>
    </row>
    <row r="41" spans="1:12" ht="15.75" thickBot="1" x14ac:dyDescent="0.3">
      <c r="A41" s="13">
        <f>A31</f>
        <v>0</v>
      </c>
      <c r="B41" s="2">
        <f t="shared" si="1"/>
        <v>0</v>
      </c>
      <c r="C41" s="2">
        <f>I$17</f>
        <v>0</v>
      </c>
      <c r="D41" s="2">
        <f t="shared" si="0"/>
        <v>0</v>
      </c>
      <c r="E41" s="44"/>
      <c r="F41" s="44"/>
      <c r="G41" s="44"/>
      <c r="H41" s="44"/>
      <c r="I41" s="44"/>
      <c r="J41" s="44"/>
      <c r="K41" s="44"/>
      <c r="L41" s="45"/>
    </row>
    <row r="42" spans="1:12" ht="15.75" thickTop="1" x14ac:dyDescent="0.25"/>
  </sheetData>
  <mergeCells count="46">
    <mergeCell ref="E41:J41"/>
    <mergeCell ref="K41:L41"/>
    <mergeCell ref="E38:J38"/>
    <mergeCell ref="K38:L38"/>
    <mergeCell ref="E39:J39"/>
    <mergeCell ref="K39:L39"/>
    <mergeCell ref="E40:J40"/>
    <mergeCell ref="K40:L40"/>
    <mergeCell ref="E35:J35"/>
    <mergeCell ref="K35:L35"/>
    <mergeCell ref="E36:J36"/>
    <mergeCell ref="K36:L36"/>
    <mergeCell ref="E37:J37"/>
    <mergeCell ref="K37:L37"/>
    <mergeCell ref="A33:L34"/>
    <mergeCell ref="A13:B15"/>
    <mergeCell ref="D13:F13"/>
    <mergeCell ref="I13:L13"/>
    <mergeCell ref="D14:F14"/>
    <mergeCell ref="I14:L14"/>
    <mergeCell ref="D15:F15"/>
    <mergeCell ref="I15:L15"/>
    <mergeCell ref="H17:H18"/>
    <mergeCell ref="I17:I18"/>
    <mergeCell ref="J17:J18"/>
    <mergeCell ref="K17:L18"/>
    <mergeCell ref="A17:B18"/>
    <mergeCell ref="A20:B21"/>
    <mergeCell ref="G20:H21"/>
    <mergeCell ref="I20:L21"/>
    <mergeCell ref="A10:B11"/>
    <mergeCell ref="A1:B5"/>
    <mergeCell ref="C1:I5"/>
    <mergeCell ref="J1:J2"/>
    <mergeCell ref="K1:L2"/>
    <mergeCell ref="J3:J4"/>
    <mergeCell ref="K3:L4"/>
    <mergeCell ref="K5:L5"/>
    <mergeCell ref="H6:L6"/>
    <mergeCell ref="A7:B8"/>
    <mergeCell ref="C7:F8"/>
    <mergeCell ref="C9:F9"/>
    <mergeCell ref="G9:L9"/>
    <mergeCell ref="C10:F11"/>
    <mergeCell ref="H10:H11"/>
    <mergeCell ref="I10:L11"/>
  </mergeCells>
  <pageMargins left="0.7" right="0.7" top="0.75" bottom="0.75" header="0.3" footer="0.3"/>
  <pageSetup scale="84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2"/>
  <sheetViews>
    <sheetView topLeftCell="A5" zoomScale="98" zoomScaleNormal="98" zoomScalePageLayoutView="30" workbookViewId="0">
      <selection activeCell="C20" sqref="C20"/>
    </sheetView>
  </sheetViews>
  <sheetFormatPr baseColWidth="10" defaultRowHeight="15" x14ac:dyDescent="0.25"/>
  <cols>
    <col min="2" max="2" width="15" customWidth="1"/>
    <col min="3" max="3" width="13.140625" customWidth="1"/>
    <col min="4" max="4" width="12.85546875" customWidth="1"/>
    <col min="8" max="8" width="13.5703125" customWidth="1"/>
    <col min="9" max="9" width="11.85546875" customWidth="1"/>
  </cols>
  <sheetData>
    <row r="1" spans="1:12" ht="16.5" thickTop="1" thickBot="1" x14ac:dyDescent="0.3">
      <c r="A1" s="76"/>
      <c r="B1" s="77"/>
      <c r="C1" s="80" t="s">
        <v>0</v>
      </c>
      <c r="D1" s="81"/>
      <c r="E1" s="81"/>
      <c r="F1" s="81"/>
      <c r="G1" s="81"/>
      <c r="H1" s="81"/>
      <c r="I1" s="81"/>
      <c r="J1" s="87" t="s">
        <v>1</v>
      </c>
      <c r="K1" s="89">
        <v>41508</v>
      </c>
      <c r="L1" s="90"/>
    </row>
    <row r="2" spans="1:12" ht="15.75" thickBot="1" x14ac:dyDescent="0.3">
      <c r="A2" s="78"/>
      <c r="B2" s="79"/>
      <c r="C2" s="82"/>
      <c r="D2" s="82"/>
      <c r="E2" s="82"/>
      <c r="F2" s="82"/>
      <c r="G2" s="82"/>
      <c r="H2" s="82"/>
      <c r="I2" s="82"/>
      <c r="J2" s="88"/>
      <c r="K2" s="79"/>
      <c r="L2" s="91"/>
    </row>
    <row r="3" spans="1:12" ht="15.75" thickBot="1" x14ac:dyDescent="0.3">
      <c r="A3" s="78"/>
      <c r="B3" s="79"/>
      <c r="C3" s="82"/>
      <c r="D3" s="82"/>
      <c r="E3" s="82"/>
      <c r="F3" s="82"/>
      <c r="G3" s="82"/>
      <c r="H3" s="82"/>
      <c r="I3" s="82"/>
      <c r="J3" s="88" t="s">
        <v>2</v>
      </c>
      <c r="K3" s="79">
        <v>2</v>
      </c>
      <c r="L3" s="91"/>
    </row>
    <row r="4" spans="1:12" ht="15.75" thickBot="1" x14ac:dyDescent="0.3">
      <c r="A4" s="78"/>
      <c r="B4" s="79"/>
      <c r="C4" s="82"/>
      <c r="D4" s="82"/>
      <c r="E4" s="82"/>
      <c r="F4" s="82"/>
      <c r="G4" s="82"/>
      <c r="H4" s="82"/>
      <c r="I4" s="82"/>
      <c r="J4" s="88"/>
      <c r="K4" s="79"/>
      <c r="L4" s="91"/>
    </row>
    <row r="5" spans="1:12" ht="15.75" thickBot="1" x14ac:dyDescent="0.3">
      <c r="A5" s="78"/>
      <c r="B5" s="79"/>
      <c r="C5" s="82"/>
      <c r="D5" s="82"/>
      <c r="E5" s="82"/>
      <c r="F5" s="82"/>
      <c r="G5" s="82"/>
      <c r="H5" s="82"/>
      <c r="I5" s="82"/>
      <c r="J5" s="32" t="s">
        <v>3</v>
      </c>
      <c r="K5" s="79" t="s">
        <v>20</v>
      </c>
      <c r="L5" s="91"/>
    </row>
    <row r="6" spans="1:12" ht="15.75" thickBot="1" x14ac:dyDescent="0.3">
      <c r="A6" s="8"/>
      <c r="B6" s="5"/>
      <c r="C6" s="5"/>
      <c r="D6" s="5"/>
      <c r="E6" s="5"/>
      <c r="F6" s="5"/>
      <c r="G6" s="5"/>
      <c r="H6" s="85" t="s">
        <v>6</v>
      </c>
      <c r="I6" s="85"/>
      <c r="J6" s="85"/>
      <c r="K6" s="85"/>
      <c r="L6" s="86"/>
    </row>
    <row r="7" spans="1:12" ht="15" customHeight="1" x14ac:dyDescent="0.25">
      <c r="A7" s="75" t="s">
        <v>4</v>
      </c>
      <c r="B7" s="53"/>
      <c r="C7" s="110" t="str">
        <f>'indicador 1'!C7:F8</f>
        <v xml:space="preserve">Planificar y promocionar el desarrollo económico social dentro del territorio departamental en los términos establecidos por la constitución y la ley.  Inicia  desde   la   elaboración   de   los   planes   de desarrollo departamental, y  políticas sectoriales, hasta su asistencia  técnica, seguimiento y  evaluación asegurando su cumplimiento.
</v>
      </c>
      <c r="D7" s="111"/>
      <c r="E7" s="111"/>
      <c r="F7" s="112"/>
      <c r="G7" s="31"/>
      <c r="H7" s="14" t="str">
        <f>'indicador 1'!H7</f>
        <v>PLANEACION</v>
      </c>
      <c r="I7" s="15"/>
      <c r="J7" s="15"/>
      <c r="K7" s="15"/>
      <c r="L7" s="16"/>
    </row>
    <row r="8" spans="1:12" ht="15.75" thickBot="1" x14ac:dyDescent="0.3">
      <c r="A8" s="75"/>
      <c r="B8" s="53"/>
      <c r="C8" s="113"/>
      <c r="D8" s="114"/>
      <c r="E8" s="114"/>
      <c r="F8" s="115"/>
      <c r="G8" s="31"/>
      <c r="I8" s="18"/>
      <c r="J8" s="18"/>
      <c r="K8" s="18"/>
      <c r="L8" s="19"/>
    </row>
    <row r="9" spans="1:12" ht="15.75" thickBot="1" x14ac:dyDescent="0.3">
      <c r="A9" s="9"/>
      <c r="B9" s="6"/>
      <c r="C9" s="83"/>
      <c r="D9" s="83"/>
      <c r="E9" s="83"/>
      <c r="F9" s="83"/>
      <c r="G9" s="83"/>
      <c r="H9" s="83"/>
      <c r="I9" s="83"/>
      <c r="J9" s="83"/>
      <c r="K9" s="83"/>
      <c r="L9" s="84"/>
    </row>
    <row r="10" spans="1:12" ht="15" customHeight="1" x14ac:dyDescent="0.25">
      <c r="A10" s="75" t="s">
        <v>5</v>
      </c>
      <c r="B10" s="53"/>
      <c r="C10" s="116" t="s">
        <v>66</v>
      </c>
      <c r="D10" s="99"/>
      <c r="E10" s="99"/>
      <c r="F10" s="100"/>
      <c r="H10" s="53" t="s">
        <v>28</v>
      </c>
      <c r="I10" s="146" t="s">
        <v>67</v>
      </c>
      <c r="J10" s="58"/>
      <c r="K10" s="58"/>
      <c r="L10" s="147"/>
    </row>
    <row r="11" spans="1:12" ht="15.75" thickBot="1" x14ac:dyDescent="0.3">
      <c r="A11" s="75"/>
      <c r="B11" s="53"/>
      <c r="C11" s="101"/>
      <c r="D11" s="102"/>
      <c r="E11" s="102"/>
      <c r="F11" s="103"/>
      <c r="G11" s="38"/>
      <c r="H11" s="53"/>
      <c r="I11" s="107"/>
      <c r="J11" s="108"/>
      <c r="K11" s="108"/>
      <c r="L11" s="109"/>
    </row>
    <row r="12" spans="1:12" ht="15.75" thickBot="1" x14ac:dyDescent="0.3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</row>
    <row r="13" spans="1:12" ht="29.25" customHeight="1" thickBot="1" x14ac:dyDescent="0.3">
      <c r="A13" s="59" t="s">
        <v>7</v>
      </c>
      <c r="B13" s="60"/>
      <c r="C13" s="37" t="s">
        <v>22</v>
      </c>
      <c r="D13" s="71" t="s">
        <v>23</v>
      </c>
      <c r="E13" s="71"/>
      <c r="F13" s="71"/>
      <c r="H13" s="6" t="s">
        <v>8</v>
      </c>
      <c r="I13" s="72" t="s">
        <v>21</v>
      </c>
      <c r="J13" s="73"/>
      <c r="K13" s="73"/>
      <c r="L13" s="74"/>
    </row>
    <row r="14" spans="1:12" ht="15.75" thickBot="1" x14ac:dyDescent="0.3">
      <c r="A14" s="59"/>
      <c r="B14" s="60"/>
      <c r="C14" s="39" t="s">
        <v>68</v>
      </c>
      <c r="D14" s="63"/>
      <c r="E14" s="63"/>
      <c r="F14" s="63"/>
      <c r="G14" s="35"/>
      <c r="H14" s="6" t="s">
        <v>25</v>
      </c>
      <c r="I14" s="72"/>
      <c r="J14" s="73"/>
      <c r="K14" s="73"/>
      <c r="L14" s="74"/>
    </row>
    <row r="15" spans="1:12" ht="30.75" thickBot="1" x14ac:dyDescent="0.3">
      <c r="A15" s="59"/>
      <c r="B15" s="60"/>
      <c r="C15" s="36" t="s">
        <v>69</v>
      </c>
      <c r="D15" s="63"/>
      <c r="E15" s="63"/>
      <c r="F15" s="63"/>
      <c r="G15" s="30"/>
      <c r="H15" s="30" t="s">
        <v>24</v>
      </c>
      <c r="I15" s="72" t="e">
        <f>I14+B26</f>
        <v>#DIV/0!</v>
      </c>
      <c r="J15" s="73"/>
      <c r="K15" s="73"/>
      <c r="L15" s="74"/>
    </row>
    <row r="16" spans="1:12" ht="15.75" thickBot="1" x14ac:dyDescent="0.3">
      <c r="C16" s="29"/>
      <c r="D16" s="29"/>
      <c r="E16" s="29"/>
      <c r="F16" s="29"/>
      <c r="G16" s="34"/>
      <c r="H16" s="34"/>
      <c r="I16" s="5"/>
      <c r="J16" s="5"/>
      <c r="K16" s="5"/>
      <c r="L16" s="10"/>
    </row>
    <row r="17" spans="1:12" x14ac:dyDescent="0.25">
      <c r="A17" s="61" t="s">
        <v>18</v>
      </c>
      <c r="B17" s="62"/>
      <c r="C17" s="23" t="s">
        <v>19</v>
      </c>
      <c r="D17" s="24"/>
      <c r="E17" s="24"/>
      <c r="F17" s="25"/>
      <c r="H17" s="62" t="s">
        <v>9</v>
      </c>
      <c r="I17" s="64"/>
      <c r="J17" s="66" t="s">
        <v>26</v>
      </c>
      <c r="K17" s="67" t="s">
        <v>35</v>
      </c>
      <c r="L17" s="68"/>
    </row>
    <row r="18" spans="1:12" ht="15.75" thickBot="1" x14ac:dyDescent="0.3">
      <c r="A18" s="61"/>
      <c r="B18" s="62"/>
      <c r="C18" s="26"/>
      <c r="D18" s="27"/>
      <c r="E18" s="27"/>
      <c r="F18" s="28"/>
      <c r="G18" s="38"/>
      <c r="H18" s="62"/>
      <c r="I18" s="65"/>
      <c r="J18" s="66"/>
      <c r="K18" s="69"/>
      <c r="L18" s="70"/>
    </row>
    <row r="19" spans="1:12" ht="15.75" thickBot="1" x14ac:dyDescent="0.3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</row>
    <row r="20" spans="1:12" ht="15" customHeight="1" x14ac:dyDescent="0.25">
      <c r="A20" s="57" t="s">
        <v>10</v>
      </c>
      <c r="B20" s="58"/>
      <c r="C20" s="14" t="s">
        <v>70</v>
      </c>
      <c r="D20" s="15"/>
      <c r="E20" s="15"/>
      <c r="F20" s="21"/>
      <c r="G20" s="52" t="s">
        <v>11</v>
      </c>
      <c r="H20" s="53"/>
      <c r="I20" s="46"/>
      <c r="J20" s="47"/>
      <c r="K20" s="47"/>
      <c r="L20" s="48"/>
    </row>
    <row r="21" spans="1:12" ht="15.75" thickBot="1" x14ac:dyDescent="0.3">
      <c r="A21" s="57"/>
      <c r="B21" s="58"/>
      <c r="C21" s="17"/>
      <c r="D21" s="18"/>
      <c r="E21" s="18"/>
      <c r="F21" s="22"/>
      <c r="G21" s="52"/>
      <c r="H21" s="53"/>
      <c r="I21" s="49"/>
      <c r="J21" s="50"/>
      <c r="K21" s="50"/>
      <c r="L21" s="51"/>
    </row>
    <row r="22" spans="1:12" x14ac:dyDescent="0.25">
      <c r="A22" s="33"/>
      <c r="B22" s="34"/>
      <c r="C22" s="31"/>
      <c r="D22" s="31"/>
      <c r="E22" s="31"/>
      <c r="F22" s="31"/>
      <c r="G22" s="6"/>
      <c r="H22" s="6"/>
      <c r="I22" s="6"/>
      <c r="J22" s="7"/>
      <c r="K22" s="7"/>
      <c r="L22" s="12"/>
    </row>
    <row r="23" spans="1:12" x14ac:dyDescent="0.25">
      <c r="A23" s="33"/>
      <c r="B23" s="34"/>
      <c r="C23" s="31"/>
      <c r="D23" s="31"/>
      <c r="E23" s="31"/>
      <c r="F23" s="31"/>
      <c r="G23" s="6"/>
      <c r="H23" s="6"/>
      <c r="I23" s="6"/>
      <c r="J23" s="7"/>
      <c r="K23" s="7"/>
      <c r="L23" s="12"/>
    </row>
    <row r="24" spans="1:12" x14ac:dyDescent="0.25">
      <c r="A24" s="8"/>
      <c r="B24" s="5"/>
      <c r="C24" s="5"/>
      <c r="D24" s="5"/>
      <c r="E24" s="5"/>
      <c r="F24" s="5"/>
      <c r="G24" s="6"/>
      <c r="H24" s="6"/>
      <c r="I24" s="6"/>
      <c r="J24" s="7"/>
      <c r="K24" s="7"/>
      <c r="L24" s="12"/>
    </row>
    <row r="25" spans="1:12" x14ac:dyDescent="0.25">
      <c r="A25" s="13" t="s">
        <v>12</v>
      </c>
      <c r="B25" s="2" t="s">
        <v>13</v>
      </c>
      <c r="C25" s="5"/>
      <c r="D25" s="5"/>
      <c r="E25" s="5"/>
      <c r="F25" s="5"/>
      <c r="G25" s="5"/>
      <c r="H25" s="5"/>
      <c r="I25" s="5"/>
      <c r="J25" s="7"/>
      <c r="K25" s="7"/>
      <c r="L25" s="12"/>
    </row>
    <row r="26" spans="1:12" x14ac:dyDescent="0.25">
      <c r="A26" s="13"/>
      <c r="B26" s="2" t="e">
        <f>(D14/D15)*100</f>
        <v>#DIV/0!</v>
      </c>
      <c r="C26" s="5"/>
      <c r="D26" s="5"/>
      <c r="E26" s="5"/>
      <c r="F26" s="5"/>
      <c r="G26" s="5"/>
      <c r="H26" s="5"/>
      <c r="I26" s="5"/>
      <c r="J26" s="7"/>
      <c r="K26" s="7"/>
      <c r="L26" s="12"/>
    </row>
    <row r="27" spans="1:12" ht="15" customHeight="1" x14ac:dyDescent="0.25">
      <c r="A27" s="13"/>
      <c r="B27" s="2"/>
      <c r="C27" s="5"/>
      <c r="D27" s="5"/>
      <c r="E27" s="5"/>
      <c r="F27" s="5"/>
      <c r="G27" s="5"/>
      <c r="H27" s="5"/>
      <c r="I27" s="5"/>
      <c r="J27" s="7"/>
      <c r="K27" s="7"/>
      <c r="L27" s="12"/>
    </row>
    <row r="28" spans="1:12" x14ac:dyDescent="0.25">
      <c r="A28" s="13"/>
      <c r="B28" s="2"/>
      <c r="C28" s="5"/>
      <c r="D28" s="5"/>
      <c r="E28" s="5"/>
      <c r="F28" s="5"/>
      <c r="G28" s="5"/>
      <c r="H28" s="5"/>
      <c r="I28" s="5"/>
      <c r="J28" s="7"/>
      <c r="K28" s="7"/>
      <c r="L28" s="12"/>
    </row>
    <row r="29" spans="1:12" x14ac:dyDescent="0.25">
      <c r="A29" s="13"/>
      <c r="B29" s="2"/>
      <c r="C29" s="5"/>
      <c r="D29" s="5"/>
      <c r="E29" s="5"/>
      <c r="F29" s="5"/>
      <c r="G29" s="5"/>
      <c r="H29" s="5"/>
      <c r="I29" s="5"/>
      <c r="J29" s="7"/>
      <c r="K29" s="7"/>
      <c r="L29" s="12"/>
    </row>
    <row r="30" spans="1:12" x14ac:dyDescent="0.25">
      <c r="A30" s="13"/>
      <c r="B30" s="2"/>
      <c r="C30" s="5"/>
      <c r="D30" s="5"/>
      <c r="E30" s="5"/>
      <c r="F30" s="5"/>
      <c r="G30" s="5"/>
      <c r="H30" s="5"/>
      <c r="I30" s="5"/>
      <c r="J30" s="5"/>
      <c r="K30" s="5"/>
      <c r="L30" s="10"/>
    </row>
    <row r="31" spans="1:12" x14ac:dyDescent="0.25">
      <c r="A31" s="13"/>
      <c r="B31" s="2"/>
      <c r="C31" s="5"/>
      <c r="D31" s="5"/>
      <c r="E31" s="5"/>
      <c r="F31" s="5"/>
      <c r="G31" s="5"/>
      <c r="H31" s="5"/>
      <c r="I31" s="5"/>
      <c r="J31" s="5"/>
      <c r="K31" s="5"/>
      <c r="L31" s="10"/>
    </row>
    <row r="32" spans="1:12" x14ac:dyDescent="0.25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10"/>
    </row>
    <row r="33" spans="1:12" x14ac:dyDescent="0.25">
      <c r="A33" s="54" t="s">
        <v>14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6"/>
    </row>
    <row r="34" spans="1:12" x14ac:dyDescent="0.25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6"/>
    </row>
    <row r="35" spans="1:12" x14ac:dyDescent="0.25">
      <c r="A35" s="13" t="s">
        <v>12</v>
      </c>
      <c r="B35" s="2" t="s">
        <v>13</v>
      </c>
      <c r="C35" s="2" t="s">
        <v>9</v>
      </c>
      <c r="D35" s="2" t="s">
        <v>15</v>
      </c>
      <c r="E35" s="42" t="s">
        <v>16</v>
      </c>
      <c r="F35" s="42"/>
      <c r="G35" s="42"/>
      <c r="H35" s="42"/>
      <c r="I35" s="42"/>
      <c r="J35" s="42"/>
      <c r="K35" s="42" t="s">
        <v>17</v>
      </c>
      <c r="L35" s="43"/>
    </row>
    <row r="36" spans="1:12" x14ac:dyDescent="0.25">
      <c r="A36" s="13">
        <f>A26</f>
        <v>0</v>
      </c>
      <c r="B36" s="2" t="e">
        <f>B26</f>
        <v>#DIV/0!</v>
      </c>
      <c r="C36" s="2">
        <f>I$17</f>
        <v>0</v>
      </c>
      <c r="D36" s="2" t="e">
        <f t="shared" ref="D36:D41" si="0">C36-B36</f>
        <v>#DIV/0!</v>
      </c>
      <c r="E36" s="42"/>
      <c r="F36" s="42"/>
      <c r="G36" s="42"/>
      <c r="H36" s="42"/>
      <c r="I36" s="42"/>
      <c r="J36" s="42"/>
      <c r="K36" s="42"/>
      <c r="L36" s="43"/>
    </row>
    <row r="37" spans="1:12" x14ac:dyDescent="0.25">
      <c r="A37" s="13">
        <f>A27</f>
        <v>0</v>
      </c>
      <c r="B37" s="2">
        <f t="shared" ref="B37:B41" si="1">B27</f>
        <v>0</v>
      </c>
      <c r="C37" s="2"/>
      <c r="D37" s="2">
        <f t="shared" si="0"/>
        <v>0</v>
      </c>
      <c r="E37" s="42"/>
      <c r="F37" s="42"/>
      <c r="G37" s="42"/>
      <c r="H37" s="42"/>
      <c r="I37" s="42"/>
      <c r="J37" s="42"/>
      <c r="K37" s="42"/>
      <c r="L37" s="43"/>
    </row>
    <row r="38" spans="1:12" x14ac:dyDescent="0.25">
      <c r="A38" s="13">
        <f>A28</f>
        <v>0</v>
      </c>
      <c r="B38" s="2">
        <f t="shared" si="1"/>
        <v>0</v>
      </c>
      <c r="C38" s="2">
        <f>I$17</f>
        <v>0</v>
      </c>
      <c r="D38" s="2">
        <f t="shared" si="0"/>
        <v>0</v>
      </c>
      <c r="E38" s="42"/>
      <c r="F38" s="42"/>
      <c r="G38" s="42"/>
      <c r="H38" s="42"/>
      <c r="I38" s="42"/>
      <c r="J38" s="42"/>
      <c r="K38" s="42"/>
      <c r="L38" s="43"/>
    </row>
    <row r="39" spans="1:12" x14ac:dyDescent="0.25">
      <c r="A39" s="13">
        <f>A29</f>
        <v>0</v>
      </c>
      <c r="B39" s="2">
        <f t="shared" si="1"/>
        <v>0</v>
      </c>
      <c r="C39" s="2">
        <f>I$17</f>
        <v>0</v>
      </c>
      <c r="D39" s="2">
        <f t="shared" si="0"/>
        <v>0</v>
      </c>
      <c r="E39" s="42"/>
      <c r="F39" s="42"/>
      <c r="G39" s="42"/>
      <c r="H39" s="42"/>
      <c r="I39" s="42"/>
      <c r="J39" s="42"/>
      <c r="K39" s="42"/>
      <c r="L39" s="43"/>
    </row>
    <row r="40" spans="1:12" x14ac:dyDescent="0.25">
      <c r="A40" s="13">
        <f>A30</f>
        <v>0</v>
      </c>
      <c r="B40" s="2">
        <f t="shared" si="1"/>
        <v>0</v>
      </c>
      <c r="C40" s="2">
        <f>I$17</f>
        <v>0</v>
      </c>
      <c r="D40" s="2">
        <f t="shared" si="0"/>
        <v>0</v>
      </c>
      <c r="E40" s="42"/>
      <c r="F40" s="42"/>
      <c r="G40" s="42"/>
      <c r="H40" s="42"/>
      <c r="I40" s="42"/>
      <c r="J40" s="42"/>
      <c r="K40" s="42"/>
      <c r="L40" s="43"/>
    </row>
    <row r="41" spans="1:12" ht="15.75" thickBot="1" x14ac:dyDescent="0.3">
      <c r="A41" s="13">
        <f>A31</f>
        <v>0</v>
      </c>
      <c r="B41" s="2">
        <f t="shared" si="1"/>
        <v>0</v>
      </c>
      <c r="C41" s="2">
        <f>I$17</f>
        <v>0</v>
      </c>
      <c r="D41" s="2">
        <f t="shared" si="0"/>
        <v>0</v>
      </c>
      <c r="E41" s="44"/>
      <c r="F41" s="44"/>
      <c r="G41" s="44"/>
      <c r="H41" s="44"/>
      <c r="I41" s="44"/>
      <c r="J41" s="44"/>
      <c r="K41" s="44"/>
      <c r="L41" s="45"/>
    </row>
    <row r="42" spans="1:12" ht="15.75" thickTop="1" x14ac:dyDescent="0.25"/>
  </sheetData>
  <mergeCells count="46">
    <mergeCell ref="E41:J41"/>
    <mergeCell ref="K41:L41"/>
    <mergeCell ref="E38:J38"/>
    <mergeCell ref="K38:L38"/>
    <mergeCell ref="E39:J39"/>
    <mergeCell ref="K39:L39"/>
    <mergeCell ref="E40:J40"/>
    <mergeCell ref="K40:L40"/>
    <mergeCell ref="E35:J35"/>
    <mergeCell ref="K35:L35"/>
    <mergeCell ref="E36:J36"/>
    <mergeCell ref="K36:L36"/>
    <mergeCell ref="E37:J37"/>
    <mergeCell ref="K37:L37"/>
    <mergeCell ref="A33:L34"/>
    <mergeCell ref="A13:B15"/>
    <mergeCell ref="D13:F13"/>
    <mergeCell ref="I13:L13"/>
    <mergeCell ref="D14:F14"/>
    <mergeCell ref="I14:L14"/>
    <mergeCell ref="D15:F15"/>
    <mergeCell ref="I15:L15"/>
    <mergeCell ref="H17:H18"/>
    <mergeCell ref="I17:I18"/>
    <mergeCell ref="J17:J18"/>
    <mergeCell ref="K17:L18"/>
    <mergeCell ref="A17:B18"/>
    <mergeCell ref="A20:B21"/>
    <mergeCell ref="G20:H21"/>
    <mergeCell ref="I20:L21"/>
    <mergeCell ref="A10:B11"/>
    <mergeCell ref="A1:B5"/>
    <mergeCell ref="C1:I5"/>
    <mergeCell ref="J1:J2"/>
    <mergeCell ref="K1:L2"/>
    <mergeCell ref="J3:J4"/>
    <mergeCell ref="K3:L4"/>
    <mergeCell ref="K5:L5"/>
    <mergeCell ref="H6:L6"/>
    <mergeCell ref="A7:B8"/>
    <mergeCell ref="C7:F8"/>
    <mergeCell ref="C9:F9"/>
    <mergeCell ref="G9:L9"/>
    <mergeCell ref="C10:F11"/>
    <mergeCell ref="H10:H11"/>
    <mergeCell ref="I10:L11"/>
  </mergeCells>
  <pageMargins left="0.7" right="0.7" top="0.75" bottom="0.75" header="0.3" footer="0.3"/>
  <pageSetup scale="84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2"/>
  <sheetViews>
    <sheetView tabSelected="1" topLeftCell="A7" zoomScale="98" zoomScaleNormal="98" zoomScalePageLayoutView="30" workbookViewId="0">
      <selection activeCell="C14" sqref="C14"/>
    </sheetView>
  </sheetViews>
  <sheetFormatPr baseColWidth="10" defaultRowHeight="15" x14ac:dyDescent="0.25"/>
  <cols>
    <col min="2" max="2" width="15" customWidth="1"/>
    <col min="3" max="3" width="28.28515625" customWidth="1"/>
    <col min="4" max="4" width="12.85546875" customWidth="1"/>
    <col min="8" max="8" width="13.5703125" customWidth="1"/>
    <col min="9" max="9" width="11.85546875" customWidth="1"/>
  </cols>
  <sheetData>
    <row r="1" spans="1:12" ht="16.5" thickTop="1" thickBot="1" x14ac:dyDescent="0.3">
      <c r="A1" s="76"/>
      <c r="B1" s="77"/>
      <c r="C1" s="80" t="s">
        <v>0</v>
      </c>
      <c r="D1" s="81"/>
      <c r="E1" s="81"/>
      <c r="F1" s="81"/>
      <c r="G1" s="81"/>
      <c r="H1" s="81"/>
      <c r="I1" s="81"/>
      <c r="J1" s="87" t="s">
        <v>1</v>
      </c>
      <c r="K1" s="89">
        <v>41508</v>
      </c>
      <c r="L1" s="90"/>
    </row>
    <row r="2" spans="1:12" ht="15.75" thickBot="1" x14ac:dyDescent="0.3">
      <c r="A2" s="78"/>
      <c r="B2" s="79"/>
      <c r="C2" s="82"/>
      <c r="D2" s="82"/>
      <c r="E2" s="82"/>
      <c r="F2" s="82"/>
      <c r="G2" s="82"/>
      <c r="H2" s="82"/>
      <c r="I2" s="82"/>
      <c r="J2" s="88"/>
      <c r="K2" s="79"/>
      <c r="L2" s="91"/>
    </row>
    <row r="3" spans="1:12" ht="15.75" thickBot="1" x14ac:dyDescent="0.3">
      <c r="A3" s="78"/>
      <c r="B3" s="79"/>
      <c r="C3" s="82"/>
      <c r="D3" s="82"/>
      <c r="E3" s="82"/>
      <c r="F3" s="82"/>
      <c r="G3" s="82"/>
      <c r="H3" s="82"/>
      <c r="I3" s="82"/>
      <c r="J3" s="88" t="s">
        <v>2</v>
      </c>
      <c r="K3" s="79">
        <v>2</v>
      </c>
      <c r="L3" s="91"/>
    </row>
    <row r="4" spans="1:12" ht="15.75" thickBot="1" x14ac:dyDescent="0.3">
      <c r="A4" s="78"/>
      <c r="B4" s="79"/>
      <c r="C4" s="82"/>
      <c r="D4" s="82"/>
      <c r="E4" s="82"/>
      <c r="F4" s="82"/>
      <c r="G4" s="82"/>
      <c r="H4" s="82"/>
      <c r="I4" s="82"/>
      <c r="J4" s="88"/>
      <c r="K4" s="79"/>
      <c r="L4" s="91"/>
    </row>
    <row r="5" spans="1:12" ht="15.75" thickBot="1" x14ac:dyDescent="0.3">
      <c r="A5" s="78"/>
      <c r="B5" s="79"/>
      <c r="C5" s="82"/>
      <c r="D5" s="82"/>
      <c r="E5" s="82"/>
      <c r="F5" s="82"/>
      <c r="G5" s="82"/>
      <c r="H5" s="82"/>
      <c r="I5" s="82"/>
      <c r="J5" s="32" t="s">
        <v>3</v>
      </c>
      <c r="K5" s="79" t="s">
        <v>20</v>
      </c>
      <c r="L5" s="91"/>
    </row>
    <row r="6" spans="1:12" ht="15.75" thickBot="1" x14ac:dyDescent="0.3">
      <c r="A6" s="8"/>
      <c r="B6" s="5"/>
      <c r="C6" s="5"/>
      <c r="D6" s="5"/>
      <c r="E6" s="5"/>
      <c r="F6" s="5"/>
      <c r="G6" s="5"/>
      <c r="H6" s="85" t="s">
        <v>6</v>
      </c>
      <c r="I6" s="85"/>
      <c r="J6" s="85"/>
      <c r="K6" s="85"/>
      <c r="L6" s="86"/>
    </row>
    <row r="7" spans="1:12" ht="15" customHeight="1" x14ac:dyDescent="0.25">
      <c r="A7" s="75" t="s">
        <v>4</v>
      </c>
      <c r="B7" s="53"/>
      <c r="C7" s="110" t="str">
        <f>'indicador 1'!C7:F8</f>
        <v xml:space="preserve">Planificar y promocionar el desarrollo económico social dentro del territorio departamental en los términos establecidos por la constitución y la ley.  Inicia  desde   la   elaboración   de   los   planes   de desarrollo departamental, y  políticas sectoriales, hasta su asistencia  técnica, seguimiento y  evaluación asegurando su cumplimiento.
</v>
      </c>
      <c r="D7" s="111"/>
      <c r="E7" s="111"/>
      <c r="F7" s="112"/>
      <c r="G7" s="31"/>
      <c r="H7" s="14" t="str">
        <f>'indicador 1'!H7</f>
        <v>PLANEACION</v>
      </c>
      <c r="I7" s="15"/>
      <c r="J7" s="15"/>
      <c r="K7" s="15"/>
      <c r="L7" s="16"/>
    </row>
    <row r="8" spans="1:12" ht="15.75" thickBot="1" x14ac:dyDescent="0.3">
      <c r="A8" s="75"/>
      <c r="B8" s="53"/>
      <c r="C8" s="113"/>
      <c r="D8" s="114"/>
      <c r="E8" s="114"/>
      <c r="F8" s="115"/>
      <c r="G8" s="31"/>
      <c r="H8" s="17"/>
      <c r="I8" s="18"/>
      <c r="J8" s="18"/>
      <c r="K8" s="18"/>
      <c r="L8" s="19"/>
    </row>
    <row r="9" spans="1:12" ht="15.75" thickBot="1" x14ac:dyDescent="0.3">
      <c r="A9" s="9"/>
      <c r="B9" s="6"/>
      <c r="C9" s="83"/>
      <c r="D9" s="83"/>
      <c r="E9" s="83"/>
      <c r="F9" s="83"/>
      <c r="G9" s="83"/>
      <c r="H9" s="83"/>
      <c r="I9" s="83"/>
      <c r="J9" s="83"/>
      <c r="K9" s="83"/>
      <c r="L9" s="84"/>
    </row>
    <row r="10" spans="1:12" ht="15" customHeight="1" x14ac:dyDescent="0.25">
      <c r="A10" s="75" t="s">
        <v>5</v>
      </c>
      <c r="B10" s="53"/>
      <c r="C10" s="116" t="s">
        <v>71</v>
      </c>
      <c r="D10" s="99"/>
      <c r="E10" s="99"/>
      <c r="F10" s="100"/>
      <c r="H10" s="53" t="s">
        <v>28</v>
      </c>
      <c r="I10" s="148" t="s">
        <v>72</v>
      </c>
      <c r="J10" s="85"/>
      <c r="K10" s="85"/>
      <c r="L10" s="149"/>
    </row>
    <row r="11" spans="1:12" ht="15.75" thickBot="1" x14ac:dyDescent="0.3">
      <c r="A11" s="75"/>
      <c r="B11" s="53"/>
      <c r="C11" s="101"/>
      <c r="D11" s="102"/>
      <c r="E11" s="102"/>
      <c r="F11" s="103"/>
      <c r="G11" s="38"/>
      <c r="H11" s="53"/>
      <c r="I11" s="150"/>
      <c r="J11" s="151"/>
      <c r="K11" s="151"/>
      <c r="L11" s="152"/>
    </row>
    <row r="12" spans="1:12" ht="15.75" thickBot="1" x14ac:dyDescent="0.3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</row>
    <row r="13" spans="1:12" ht="29.25" customHeight="1" thickBot="1" x14ac:dyDescent="0.3">
      <c r="A13" s="59" t="s">
        <v>7</v>
      </c>
      <c r="B13" s="60"/>
      <c r="C13" s="37" t="s">
        <v>22</v>
      </c>
      <c r="D13" s="71" t="s">
        <v>23</v>
      </c>
      <c r="E13" s="71"/>
      <c r="F13" s="71"/>
      <c r="H13" s="6" t="s">
        <v>8</v>
      </c>
      <c r="I13" s="72" t="s">
        <v>21</v>
      </c>
      <c r="J13" s="73"/>
      <c r="K13" s="73"/>
      <c r="L13" s="74"/>
    </row>
    <row r="14" spans="1:12" ht="27.75" customHeight="1" thickBot="1" x14ac:dyDescent="0.3">
      <c r="A14" s="59"/>
      <c r="B14" s="60"/>
      <c r="C14" s="36" t="s">
        <v>73</v>
      </c>
      <c r="D14" s="63"/>
      <c r="E14" s="63"/>
      <c r="F14" s="63"/>
      <c r="G14" s="35"/>
      <c r="H14" s="6" t="s">
        <v>25</v>
      </c>
      <c r="I14" s="72"/>
      <c r="J14" s="73"/>
      <c r="K14" s="73"/>
      <c r="L14" s="74"/>
    </row>
    <row r="15" spans="1:12" ht="30.75" thickBot="1" x14ac:dyDescent="0.3">
      <c r="A15" s="59"/>
      <c r="B15" s="60"/>
      <c r="C15" s="36" t="s">
        <v>74</v>
      </c>
      <c r="D15" s="63"/>
      <c r="E15" s="63"/>
      <c r="F15" s="63"/>
      <c r="G15" s="30"/>
      <c r="H15" s="30" t="s">
        <v>24</v>
      </c>
      <c r="I15" s="72" t="e">
        <f>I14+B26</f>
        <v>#DIV/0!</v>
      </c>
      <c r="J15" s="73"/>
      <c r="K15" s="73"/>
      <c r="L15" s="74"/>
    </row>
    <row r="16" spans="1:12" ht="15.75" thickBot="1" x14ac:dyDescent="0.3">
      <c r="C16" s="29"/>
      <c r="D16" s="29"/>
      <c r="E16" s="29"/>
      <c r="F16" s="29"/>
      <c r="G16" s="34"/>
      <c r="H16" s="34"/>
      <c r="I16" s="5"/>
      <c r="J16" s="5"/>
      <c r="K16" s="5"/>
      <c r="L16" s="10"/>
    </row>
    <row r="17" spans="1:12" x14ac:dyDescent="0.25">
      <c r="A17" s="61" t="s">
        <v>18</v>
      </c>
      <c r="B17" s="62"/>
      <c r="C17" s="23" t="s">
        <v>19</v>
      </c>
      <c r="D17" s="24"/>
      <c r="E17" s="24"/>
      <c r="F17" s="25"/>
      <c r="H17" s="62" t="s">
        <v>9</v>
      </c>
      <c r="I17" s="64"/>
      <c r="J17" s="66" t="s">
        <v>26</v>
      </c>
      <c r="K17" s="67" t="s">
        <v>34</v>
      </c>
      <c r="L17" s="68"/>
    </row>
    <row r="18" spans="1:12" ht="15.75" thickBot="1" x14ac:dyDescent="0.3">
      <c r="A18" s="61"/>
      <c r="B18" s="62"/>
      <c r="C18" s="26"/>
      <c r="D18" s="27"/>
      <c r="E18" s="27"/>
      <c r="F18" s="28"/>
      <c r="G18" s="38"/>
      <c r="H18" s="62"/>
      <c r="I18" s="65"/>
      <c r="J18" s="66"/>
      <c r="K18" s="69"/>
      <c r="L18" s="70"/>
    </row>
    <row r="19" spans="1:12" ht="15.75" thickBot="1" x14ac:dyDescent="0.3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</row>
    <row r="20" spans="1:12" ht="15" customHeight="1" x14ac:dyDescent="0.25">
      <c r="A20" s="57" t="s">
        <v>10</v>
      </c>
      <c r="B20" s="58"/>
      <c r="C20" s="14" t="s">
        <v>70</v>
      </c>
      <c r="D20" s="15"/>
      <c r="E20" s="15"/>
      <c r="F20" s="21"/>
      <c r="G20" s="52" t="s">
        <v>11</v>
      </c>
      <c r="H20" s="53"/>
      <c r="I20" s="46"/>
      <c r="J20" s="47"/>
      <c r="K20" s="47"/>
      <c r="L20" s="48"/>
    </row>
    <row r="21" spans="1:12" ht="15.75" thickBot="1" x14ac:dyDescent="0.3">
      <c r="A21" s="57"/>
      <c r="B21" s="58"/>
      <c r="C21" s="17"/>
      <c r="D21" s="18"/>
      <c r="E21" s="18"/>
      <c r="F21" s="22"/>
      <c r="G21" s="52"/>
      <c r="H21" s="53"/>
      <c r="I21" s="49"/>
      <c r="J21" s="50"/>
      <c r="K21" s="50"/>
      <c r="L21" s="51"/>
    </row>
    <row r="22" spans="1:12" x14ac:dyDescent="0.25">
      <c r="A22" s="33"/>
      <c r="B22" s="34"/>
      <c r="C22" s="31"/>
      <c r="D22" s="31"/>
      <c r="E22" s="31"/>
      <c r="F22" s="31"/>
      <c r="G22" s="6"/>
      <c r="H22" s="6"/>
      <c r="I22" s="6"/>
      <c r="J22" s="7"/>
      <c r="K22" s="7"/>
      <c r="L22" s="12"/>
    </row>
    <row r="23" spans="1:12" x14ac:dyDescent="0.25">
      <c r="A23" s="33"/>
      <c r="B23" s="34"/>
      <c r="C23" s="31"/>
      <c r="D23" s="31"/>
      <c r="E23" s="31"/>
      <c r="F23" s="31"/>
      <c r="G23" s="6"/>
      <c r="H23" s="6"/>
      <c r="I23" s="6"/>
      <c r="J23" s="7"/>
      <c r="K23" s="7"/>
      <c r="L23" s="12"/>
    </row>
    <row r="24" spans="1:12" x14ac:dyDescent="0.25">
      <c r="A24" s="8"/>
      <c r="B24" s="5"/>
      <c r="C24" s="5"/>
      <c r="D24" s="5"/>
      <c r="E24" s="5"/>
      <c r="F24" s="5"/>
      <c r="G24" s="6"/>
      <c r="H24" s="6"/>
      <c r="I24" s="6"/>
      <c r="J24" s="7"/>
      <c r="K24" s="7"/>
      <c r="L24" s="12"/>
    </row>
    <row r="25" spans="1:12" x14ac:dyDescent="0.25">
      <c r="A25" s="13" t="s">
        <v>12</v>
      </c>
      <c r="B25" s="2" t="s">
        <v>13</v>
      </c>
      <c r="C25" s="5"/>
      <c r="D25" s="5"/>
      <c r="E25" s="5"/>
      <c r="F25" s="5"/>
      <c r="G25" s="5"/>
      <c r="H25" s="5"/>
      <c r="I25" s="5"/>
      <c r="J25" s="7"/>
      <c r="K25" s="7"/>
      <c r="L25" s="12"/>
    </row>
    <row r="26" spans="1:12" x14ac:dyDescent="0.25">
      <c r="A26" s="13"/>
      <c r="B26" s="2" t="e">
        <f>(D14/D15)*100</f>
        <v>#DIV/0!</v>
      </c>
      <c r="C26" s="5"/>
      <c r="D26" s="5"/>
      <c r="E26" s="5"/>
      <c r="F26" s="5"/>
      <c r="G26" s="5"/>
      <c r="H26" s="5"/>
      <c r="I26" s="5"/>
      <c r="J26" s="7"/>
      <c r="K26" s="7"/>
      <c r="L26" s="12"/>
    </row>
    <row r="27" spans="1:12" ht="15" customHeight="1" x14ac:dyDescent="0.25">
      <c r="A27" s="13"/>
      <c r="B27" s="2"/>
      <c r="C27" s="5"/>
      <c r="D27" s="5"/>
      <c r="E27" s="5"/>
      <c r="F27" s="5"/>
      <c r="G27" s="5"/>
      <c r="H27" s="5"/>
      <c r="I27" s="5"/>
      <c r="J27" s="7"/>
      <c r="K27" s="7"/>
      <c r="L27" s="12"/>
    </row>
    <row r="28" spans="1:12" x14ac:dyDescent="0.25">
      <c r="A28" s="13"/>
      <c r="B28" s="2"/>
      <c r="C28" s="5"/>
      <c r="D28" s="5"/>
      <c r="E28" s="5"/>
      <c r="F28" s="5"/>
      <c r="G28" s="5"/>
      <c r="H28" s="5"/>
      <c r="I28" s="5"/>
      <c r="J28" s="7"/>
      <c r="K28" s="7"/>
      <c r="L28" s="12"/>
    </row>
    <row r="29" spans="1:12" x14ac:dyDescent="0.25">
      <c r="A29" s="13"/>
      <c r="B29" s="2"/>
      <c r="C29" s="5"/>
      <c r="D29" s="5"/>
      <c r="E29" s="5"/>
      <c r="F29" s="5"/>
      <c r="G29" s="5"/>
      <c r="H29" s="5"/>
      <c r="I29" s="5"/>
      <c r="J29" s="7"/>
      <c r="K29" s="7"/>
      <c r="L29" s="12"/>
    </row>
    <row r="30" spans="1:12" x14ac:dyDescent="0.25">
      <c r="A30" s="13"/>
      <c r="B30" s="2"/>
      <c r="C30" s="5"/>
      <c r="D30" s="5"/>
      <c r="E30" s="5"/>
      <c r="F30" s="5"/>
      <c r="G30" s="5"/>
      <c r="H30" s="5"/>
      <c r="I30" s="5"/>
      <c r="J30" s="5"/>
      <c r="K30" s="5"/>
      <c r="L30" s="10"/>
    </row>
    <row r="31" spans="1:12" x14ac:dyDescent="0.25">
      <c r="A31" s="13"/>
      <c r="B31" s="2"/>
      <c r="C31" s="5"/>
      <c r="D31" s="5"/>
      <c r="E31" s="5"/>
      <c r="F31" s="5"/>
      <c r="G31" s="5"/>
      <c r="H31" s="5"/>
      <c r="I31" s="5"/>
      <c r="J31" s="5"/>
      <c r="K31" s="5"/>
      <c r="L31" s="10"/>
    </row>
    <row r="32" spans="1:12" x14ac:dyDescent="0.25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10"/>
    </row>
    <row r="33" spans="1:12" x14ac:dyDescent="0.25">
      <c r="A33" s="54" t="s">
        <v>14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6"/>
    </row>
    <row r="34" spans="1:12" x14ac:dyDescent="0.25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6"/>
    </row>
    <row r="35" spans="1:12" x14ac:dyDescent="0.25">
      <c r="A35" s="13" t="s">
        <v>12</v>
      </c>
      <c r="B35" s="2" t="s">
        <v>13</v>
      </c>
      <c r="C35" s="2" t="s">
        <v>9</v>
      </c>
      <c r="D35" s="2" t="s">
        <v>15</v>
      </c>
      <c r="E35" s="42" t="s">
        <v>16</v>
      </c>
      <c r="F35" s="42"/>
      <c r="G35" s="42"/>
      <c r="H35" s="42"/>
      <c r="I35" s="42"/>
      <c r="J35" s="42"/>
      <c r="K35" s="42" t="s">
        <v>17</v>
      </c>
      <c r="L35" s="43"/>
    </row>
    <row r="36" spans="1:12" x14ac:dyDescent="0.25">
      <c r="A36" s="13">
        <f>A26</f>
        <v>0</v>
      </c>
      <c r="B36" s="2" t="e">
        <f>B26</f>
        <v>#DIV/0!</v>
      </c>
      <c r="C36" s="2">
        <f>I$17</f>
        <v>0</v>
      </c>
      <c r="D36" s="2" t="e">
        <f t="shared" ref="D36:D41" si="0">C36-B36</f>
        <v>#DIV/0!</v>
      </c>
      <c r="E36" s="42"/>
      <c r="F36" s="42"/>
      <c r="G36" s="42"/>
      <c r="H36" s="42"/>
      <c r="I36" s="42"/>
      <c r="J36" s="42"/>
      <c r="K36" s="42"/>
      <c r="L36" s="43"/>
    </row>
    <row r="37" spans="1:12" x14ac:dyDescent="0.25">
      <c r="A37" s="13">
        <f>A27</f>
        <v>0</v>
      </c>
      <c r="B37" s="2">
        <f t="shared" ref="B37:B41" si="1">B27</f>
        <v>0</v>
      </c>
      <c r="C37" s="2"/>
      <c r="D37" s="2">
        <f t="shared" si="0"/>
        <v>0</v>
      </c>
      <c r="E37" s="42"/>
      <c r="F37" s="42"/>
      <c r="G37" s="42"/>
      <c r="H37" s="42"/>
      <c r="I37" s="42"/>
      <c r="J37" s="42"/>
      <c r="K37" s="42"/>
      <c r="L37" s="43"/>
    </row>
    <row r="38" spans="1:12" x14ac:dyDescent="0.25">
      <c r="A38" s="13">
        <f>A28</f>
        <v>0</v>
      </c>
      <c r="B38" s="2">
        <f t="shared" si="1"/>
        <v>0</v>
      </c>
      <c r="C38" s="2">
        <f>I$17</f>
        <v>0</v>
      </c>
      <c r="D38" s="2">
        <f t="shared" si="0"/>
        <v>0</v>
      </c>
      <c r="E38" s="42"/>
      <c r="F38" s="42"/>
      <c r="G38" s="42"/>
      <c r="H38" s="42"/>
      <c r="I38" s="42"/>
      <c r="J38" s="42"/>
      <c r="K38" s="42"/>
      <c r="L38" s="43"/>
    </row>
    <row r="39" spans="1:12" x14ac:dyDescent="0.25">
      <c r="A39" s="13">
        <f>A29</f>
        <v>0</v>
      </c>
      <c r="B39" s="2">
        <f t="shared" si="1"/>
        <v>0</v>
      </c>
      <c r="C39" s="2">
        <f>I$17</f>
        <v>0</v>
      </c>
      <c r="D39" s="2">
        <f t="shared" si="0"/>
        <v>0</v>
      </c>
      <c r="E39" s="42"/>
      <c r="F39" s="42"/>
      <c r="G39" s="42"/>
      <c r="H39" s="42"/>
      <c r="I39" s="42"/>
      <c r="J39" s="42"/>
      <c r="K39" s="42"/>
      <c r="L39" s="43"/>
    </row>
    <row r="40" spans="1:12" x14ac:dyDescent="0.25">
      <c r="A40" s="13">
        <f>A30</f>
        <v>0</v>
      </c>
      <c r="B40" s="2">
        <f t="shared" si="1"/>
        <v>0</v>
      </c>
      <c r="C40" s="2">
        <f>I$17</f>
        <v>0</v>
      </c>
      <c r="D40" s="2">
        <f t="shared" si="0"/>
        <v>0</v>
      </c>
      <c r="E40" s="42"/>
      <c r="F40" s="42"/>
      <c r="G40" s="42"/>
      <c r="H40" s="42"/>
      <c r="I40" s="42"/>
      <c r="J40" s="42"/>
      <c r="K40" s="42"/>
      <c r="L40" s="43"/>
    </row>
    <row r="41" spans="1:12" ht="15.75" thickBot="1" x14ac:dyDescent="0.3">
      <c r="A41" s="13">
        <f>A31</f>
        <v>0</v>
      </c>
      <c r="B41" s="2">
        <f t="shared" si="1"/>
        <v>0</v>
      </c>
      <c r="C41" s="2">
        <f>I$17</f>
        <v>0</v>
      </c>
      <c r="D41" s="2">
        <f t="shared" si="0"/>
        <v>0</v>
      </c>
      <c r="E41" s="44"/>
      <c r="F41" s="44"/>
      <c r="G41" s="44"/>
      <c r="H41" s="44"/>
      <c r="I41" s="44"/>
      <c r="J41" s="44"/>
      <c r="K41" s="44"/>
      <c r="L41" s="45"/>
    </row>
    <row r="42" spans="1:12" ht="15.75" thickTop="1" x14ac:dyDescent="0.25"/>
  </sheetData>
  <mergeCells count="46">
    <mergeCell ref="E41:J41"/>
    <mergeCell ref="K41:L41"/>
    <mergeCell ref="E38:J38"/>
    <mergeCell ref="K38:L38"/>
    <mergeCell ref="E39:J39"/>
    <mergeCell ref="K39:L39"/>
    <mergeCell ref="E40:J40"/>
    <mergeCell ref="K40:L40"/>
    <mergeCell ref="E35:J35"/>
    <mergeCell ref="K35:L35"/>
    <mergeCell ref="E36:J36"/>
    <mergeCell ref="K36:L36"/>
    <mergeCell ref="E37:J37"/>
    <mergeCell ref="K37:L37"/>
    <mergeCell ref="A33:L34"/>
    <mergeCell ref="A13:B15"/>
    <mergeCell ref="D13:F13"/>
    <mergeCell ref="I13:L13"/>
    <mergeCell ref="D14:F14"/>
    <mergeCell ref="I14:L14"/>
    <mergeCell ref="D15:F15"/>
    <mergeCell ref="I15:L15"/>
    <mergeCell ref="H17:H18"/>
    <mergeCell ref="I17:I18"/>
    <mergeCell ref="J17:J18"/>
    <mergeCell ref="K17:L18"/>
    <mergeCell ref="A17:B18"/>
    <mergeCell ref="A20:B21"/>
    <mergeCell ref="G20:H21"/>
    <mergeCell ref="I20:L21"/>
    <mergeCell ref="A10:B11"/>
    <mergeCell ref="A1:B5"/>
    <mergeCell ref="C1:I5"/>
    <mergeCell ref="J1:J2"/>
    <mergeCell ref="K1:L2"/>
    <mergeCell ref="J3:J4"/>
    <mergeCell ref="K3:L4"/>
    <mergeCell ref="K5:L5"/>
    <mergeCell ref="H6:L6"/>
    <mergeCell ref="A7:B8"/>
    <mergeCell ref="C7:F8"/>
    <mergeCell ref="C9:F9"/>
    <mergeCell ref="G9:L9"/>
    <mergeCell ref="C10:F11"/>
    <mergeCell ref="H10:H11"/>
    <mergeCell ref="I10:L11"/>
  </mergeCells>
  <pageMargins left="0.7" right="0.7" top="0.75" bottom="0.75" header="0.3" footer="0.3"/>
  <pageSetup scale="84"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2"/>
  <sheetViews>
    <sheetView zoomScale="98" zoomScaleNormal="98" zoomScalePageLayoutView="30" workbookViewId="0">
      <selection activeCell="C10" sqref="C10:F11"/>
    </sheetView>
  </sheetViews>
  <sheetFormatPr baseColWidth="10" defaultRowHeight="15" x14ac:dyDescent="0.25"/>
  <cols>
    <col min="2" max="2" width="15" customWidth="1"/>
    <col min="3" max="3" width="13.140625" customWidth="1"/>
    <col min="4" max="4" width="12.85546875" customWidth="1"/>
    <col min="8" max="8" width="13.5703125" customWidth="1"/>
    <col min="9" max="9" width="11.85546875" customWidth="1"/>
  </cols>
  <sheetData>
    <row r="1" spans="1:12" ht="16.5" thickTop="1" thickBot="1" x14ac:dyDescent="0.3">
      <c r="A1" s="76"/>
      <c r="B1" s="77"/>
      <c r="C1" s="80" t="s">
        <v>0</v>
      </c>
      <c r="D1" s="81"/>
      <c r="E1" s="81"/>
      <c r="F1" s="81"/>
      <c r="G1" s="81"/>
      <c r="H1" s="81"/>
      <c r="I1" s="81"/>
      <c r="J1" s="87" t="s">
        <v>1</v>
      </c>
      <c r="K1" s="89">
        <v>41508</v>
      </c>
      <c r="L1" s="90"/>
    </row>
    <row r="2" spans="1:12" ht="15.75" thickBot="1" x14ac:dyDescent="0.3">
      <c r="A2" s="78"/>
      <c r="B2" s="79"/>
      <c r="C2" s="82"/>
      <c r="D2" s="82"/>
      <c r="E2" s="82"/>
      <c r="F2" s="82"/>
      <c r="G2" s="82"/>
      <c r="H2" s="82"/>
      <c r="I2" s="82"/>
      <c r="J2" s="88"/>
      <c r="K2" s="79"/>
      <c r="L2" s="91"/>
    </row>
    <row r="3" spans="1:12" ht="15.75" thickBot="1" x14ac:dyDescent="0.3">
      <c r="A3" s="78"/>
      <c r="B3" s="79"/>
      <c r="C3" s="82"/>
      <c r="D3" s="82"/>
      <c r="E3" s="82"/>
      <c r="F3" s="82"/>
      <c r="G3" s="82"/>
      <c r="H3" s="82"/>
      <c r="I3" s="82"/>
      <c r="J3" s="88" t="s">
        <v>2</v>
      </c>
      <c r="K3" s="79">
        <v>2</v>
      </c>
      <c r="L3" s="91"/>
    </row>
    <row r="4" spans="1:12" ht="15.75" thickBot="1" x14ac:dyDescent="0.3">
      <c r="A4" s="78"/>
      <c r="B4" s="79"/>
      <c r="C4" s="82"/>
      <c r="D4" s="82"/>
      <c r="E4" s="82"/>
      <c r="F4" s="82"/>
      <c r="G4" s="82"/>
      <c r="H4" s="82"/>
      <c r="I4" s="82"/>
      <c r="J4" s="88"/>
      <c r="K4" s="79"/>
      <c r="L4" s="91"/>
    </row>
    <row r="5" spans="1:12" ht="15.75" thickBot="1" x14ac:dyDescent="0.3">
      <c r="A5" s="78"/>
      <c r="B5" s="79"/>
      <c r="C5" s="82"/>
      <c r="D5" s="82"/>
      <c r="E5" s="82"/>
      <c r="F5" s="82"/>
      <c r="G5" s="82"/>
      <c r="H5" s="82"/>
      <c r="I5" s="82"/>
      <c r="J5" s="32" t="s">
        <v>3</v>
      </c>
      <c r="K5" s="79" t="s">
        <v>20</v>
      </c>
      <c r="L5" s="91"/>
    </row>
    <row r="6" spans="1:12" ht="15.75" thickBot="1" x14ac:dyDescent="0.3">
      <c r="A6" s="8"/>
      <c r="B6" s="5"/>
      <c r="C6" s="5"/>
      <c r="D6" s="5"/>
      <c r="E6" s="5"/>
      <c r="F6" s="5"/>
      <c r="G6" s="5"/>
      <c r="H6" s="85" t="s">
        <v>6</v>
      </c>
      <c r="I6" s="85"/>
      <c r="J6" s="85"/>
      <c r="K6" s="85"/>
      <c r="L6" s="86"/>
    </row>
    <row r="7" spans="1:12" ht="15" customHeight="1" x14ac:dyDescent="0.25">
      <c r="A7" s="75" t="s">
        <v>4</v>
      </c>
      <c r="B7" s="53"/>
      <c r="C7" s="110" t="str">
        <f>'indicador 1'!C7:F8</f>
        <v xml:space="preserve">Planificar y promocionar el desarrollo económico social dentro del territorio departamental en los términos establecidos por la constitución y la ley.  Inicia  desde   la   elaboración   de   los   planes   de desarrollo departamental, y  políticas sectoriales, hasta su asistencia  técnica, seguimiento y  evaluación asegurando su cumplimiento.
</v>
      </c>
      <c r="D7" s="111"/>
      <c r="E7" s="111"/>
      <c r="F7" s="112"/>
      <c r="G7" s="31"/>
      <c r="H7" s="14" t="str">
        <f>'indicador 1'!H7</f>
        <v>PLANEACION</v>
      </c>
      <c r="I7" s="15"/>
      <c r="J7" s="15"/>
      <c r="K7" s="15"/>
      <c r="L7" s="16"/>
    </row>
    <row r="8" spans="1:12" ht="15.75" thickBot="1" x14ac:dyDescent="0.3">
      <c r="A8" s="75"/>
      <c r="B8" s="53"/>
      <c r="C8" s="113"/>
      <c r="D8" s="114"/>
      <c r="E8" s="114"/>
      <c r="F8" s="115"/>
      <c r="G8" s="31"/>
      <c r="H8" s="17"/>
      <c r="I8" s="18"/>
      <c r="J8" s="18"/>
      <c r="K8" s="18"/>
      <c r="L8" s="19"/>
    </row>
    <row r="9" spans="1:12" ht="15.75" thickBot="1" x14ac:dyDescent="0.3">
      <c r="A9" s="9"/>
      <c r="B9" s="6"/>
      <c r="C9" s="83"/>
      <c r="D9" s="83"/>
      <c r="E9" s="83"/>
      <c r="F9" s="83"/>
      <c r="G9" s="83"/>
      <c r="H9" s="83"/>
      <c r="I9" s="83"/>
      <c r="J9" s="83"/>
      <c r="K9" s="83"/>
      <c r="L9" s="84"/>
    </row>
    <row r="10" spans="1:12" ht="15" customHeight="1" x14ac:dyDescent="0.25">
      <c r="A10" s="75" t="s">
        <v>5</v>
      </c>
      <c r="B10" s="53"/>
      <c r="C10" s="116"/>
      <c r="D10" s="99"/>
      <c r="E10" s="99"/>
      <c r="F10" s="100"/>
      <c r="H10" s="53" t="s">
        <v>28</v>
      </c>
      <c r="I10" s="148"/>
      <c r="J10" s="85"/>
      <c r="K10" s="85"/>
      <c r="L10" s="149"/>
    </row>
    <row r="11" spans="1:12" ht="15.75" thickBot="1" x14ac:dyDescent="0.3">
      <c r="A11" s="75"/>
      <c r="B11" s="53"/>
      <c r="C11" s="101"/>
      <c r="D11" s="102"/>
      <c r="E11" s="102"/>
      <c r="F11" s="103"/>
      <c r="G11" s="38"/>
      <c r="H11" s="53"/>
      <c r="I11" s="150"/>
      <c r="J11" s="151"/>
      <c r="K11" s="151"/>
      <c r="L11" s="152"/>
    </row>
    <row r="12" spans="1:12" ht="15.75" thickBot="1" x14ac:dyDescent="0.3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</row>
    <row r="13" spans="1:12" ht="29.25" customHeight="1" thickBot="1" x14ac:dyDescent="0.3">
      <c r="A13" s="59" t="s">
        <v>7</v>
      </c>
      <c r="B13" s="60"/>
      <c r="C13" s="37" t="s">
        <v>22</v>
      </c>
      <c r="D13" s="71" t="s">
        <v>23</v>
      </c>
      <c r="E13" s="71"/>
      <c r="F13" s="71"/>
      <c r="H13" s="6" t="s">
        <v>8</v>
      </c>
      <c r="I13" s="72" t="s">
        <v>21</v>
      </c>
      <c r="J13" s="73"/>
      <c r="K13" s="73"/>
      <c r="L13" s="74"/>
    </row>
    <row r="14" spans="1:12" ht="15.75" thickBot="1" x14ac:dyDescent="0.3">
      <c r="A14" s="59"/>
      <c r="B14" s="60"/>
      <c r="C14" s="36"/>
      <c r="D14" s="63"/>
      <c r="E14" s="63"/>
      <c r="F14" s="63"/>
      <c r="G14" s="35"/>
      <c r="H14" s="6" t="s">
        <v>25</v>
      </c>
      <c r="I14" s="72"/>
      <c r="J14" s="73"/>
      <c r="K14" s="73"/>
      <c r="L14" s="74"/>
    </row>
    <row r="15" spans="1:12" ht="30.75" thickBot="1" x14ac:dyDescent="0.3">
      <c r="A15" s="59"/>
      <c r="B15" s="60"/>
      <c r="C15" s="36"/>
      <c r="D15" s="63"/>
      <c r="E15" s="63"/>
      <c r="F15" s="63"/>
      <c r="G15" s="30"/>
      <c r="H15" s="30" t="s">
        <v>24</v>
      </c>
      <c r="I15" s="72" t="e">
        <f>I14+B26</f>
        <v>#DIV/0!</v>
      </c>
      <c r="J15" s="73"/>
      <c r="K15" s="73"/>
      <c r="L15" s="74"/>
    </row>
    <row r="16" spans="1:12" ht="15.75" thickBot="1" x14ac:dyDescent="0.3">
      <c r="C16" s="29"/>
      <c r="D16" s="29"/>
      <c r="E16" s="29"/>
      <c r="F16" s="29"/>
      <c r="G16" s="34"/>
      <c r="H16" s="34"/>
      <c r="I16" s="5"/>
      <c r="J16" s="5"/>
      <c r="K16" s="5"/>
      <c r="L16" s="10"/>
    </row>
    <row r="17" spans="1:12" x14ac:dyDescent="0.25">
      <c r="A17" s="61" t="s">
        <v>18</v>
      </c>
      <c r="B17" s="62"/>
      <c r="C17" s="23" t="s">
        <v>19</v>
      </c>
      <c r="D17" s="24"/>
      <c r="E17" s="24"/>
      <c r="F17" s="25"/>
      <c r="H17" s="62" t="s">
        <v>9</v>
      </c>
      <c r="I17" s="64"/>
      <c r="J17" s="66" t="s">
        <v>26</v>
      </c>
      <c r="K17" s="67"/>
      <c r="L17" s="68"/>
    </row>
    <row r="18" spans="1:12" ht="15.75" thickBot="1" x14ac:dyDescent="0.3">
      <c r="A18" s="61"/>
      <c r="B18" s="62"/>
      <c r="C18" s="26"/>
      <c r="D18" s="27"/>
      <c r="E18" s="27"/>
      <c r="F18" s="28"/>
      <c r="G18" s="38"/>
      <c r="H18" s="62"/>
      <c r="I18" s="65"/>
      <c r="J18" s="66"/>
      <c r="K18" s="69"/>
      <c r="L18" s="70"/>
    </row>
    <row r="19" spans="1:12" ht="15.75" thickBot="1" x14ac:dyDescent="0.3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</row>
    <row r="20" spans="1:12" ht="15" customHeight="1" x14ac:dyDescent="0.25">
      <c r="A20" s="57" t="s">
        <v>10</v>
      </c>
      <c r="B20" s="58"/>
      <c r="C20" s="14"/>
      <c r="D20" s="15"/>
      <c r="E20" s="15"/>
      <c r="F20" s="21"/>
      <c r="G20" s="52" t="s">
        <v>11</v>
      </c>
      <c r="H20" s="53"/>
      <c r="I20" s="46"/>
      <c r="J20" s="47"/>
      <c r="K20" s="47"/>
      <c r="L20" s="48"/>
    </row>
    <row r="21" spans="1:12" ht="15.75" thickBot="1" x14ac:dyDescent="0.3">
      <c r="A21" s="57"/>
      <c r="B21" s="58"/>
      <c r="C21" s="17"/>
      <c r="D21" s="18"/>
      <c r="E21" s="18"/>
      <c r="F21" s="22"/>
      <c r="G21" s="52"/>
      <c r="H21" s="53"/>
      <c r="I21" s="49"/>
      <c r="J21" s="50"/>
      <c r="K21" s="50"/>
      <c r="L21" s="51"/>
    </row>
    <row r="22" spans="1:12" x14ac:dyDescent="0.25">
      <c r="A22" s="33"/>
      <c r="B22" s="34"/>
      <c r="C22" s="31"/>
      <c r="D22" s="31"/>
      <c r="E22" s="31"/>
      <c r="F22" s="31"/>
      <c r="G22" s="6"/>
      <c r="H22" s="6"/>
      <c r="I22" s="6"/>
      <c r="J22" s="7"/>
      <c r="K22" s="7"/>
      <c r="L22" s="12"/>
    </row>
    <row r="23" spans="1:12" x14ac:dyDescent="0.25">
      <c r="A23" s="33"/>
      <c r="B23" s="34"/>
      <c r="C23" s="31"/>
      <c r="D23" s="31"/>
      <c r="E23" s="31"/>
      <c r="F23" s="31"/>
      <c r="G23" s="6"/>
      <c r="H23" s="6"/>
      <c r="I23" s="6"/>
      <c r="J23" s="7"/>
      <c r="K23" s="7"/>
      <c r="L23" s="12"/>
    </row>
    <row r="24" spans="1:12" x14ac:dyDescent="0.25">
      <c r="A24" s="8"/>
      <c r="B24" s="5"/>
      <c r="C24" s="5"/>
      <c r="D24" s="5"/>
      <c r="E24" s="5"/>
      <c r="F24" s="5"/>
      <c r="G24" s="6"/>
      <c r="H24" s="6"/>
      <c r="I24" s="6"/>
      <c r="J24" s="7"/>
      <c r="K24" s="7"/>
      <c r="L24" s="12"/>
    </row>
    <row r="25" spans="1:12" x14ac:dyDescent="0.25">
      <c r="A25" s="13" t="s">
        <v>12</v>
      </c>
      <c r="B25" s="2" t="s">
        <v>13</v>
      </c>
      <c r="C25" s="5"/>
      <c r="D25" s="5"/>
      <c r="E25" s="5"/>
      <c r="F25" s="5"/>
      <c r="G25" s="5"/>
      <c r="H25" s="5"/>
      <c r="I25" s="5"/>
      <c r="J25" s="7"/>
      <c r="K25" s="7"/>
      <c r="L25" s="12"/>
    </row>
    <row r="26" spans="1:12" x14ac:dyDescent="0.25">
      <c r="A26" s="13"/>
      <c r="B26" s="2" t="e">
        <f>(D14/D15)*100</f>
        <v>#DIV/0!</v>
      </c>
      <c r="C26" s="5"/>
      <c r="D26" s="5"/>
      <c r="E26" s="5"/>
      <c r="F26" s="5"/>
      <c r="G26" s="5"/>
      <c r="H26" s="5"/>
      <c r="I26" s="5"/>
      <c r="J26" s="7"/>
      <c r="K26" s="7"/>
      <c r="L26" s="12"/>
    </row>
    <row r="27" spans="1:12" ht="15" customHeight="1" x14ac:dyDescent="0.25">
      <c r="A27" s="13"/>
      <c r="B27" s="2"/>
      <c r="C27" s="5"/>
      <c r="D27" s="5"/>
      <c r="E27" s="5"/>
      <c r="F27" s="5"/>
      <c r="G27" s="5"/>
      <c r="H27" s="5"/>
      <c r="I27" s="5"/>
      <c r="J27" s="7"/>
      <c r="K27" s="7"/>
      <c r="L27" s="12"/>
    </row>
    <row r="28" spans="1:12" x14ac:dyDescent="0.25">
      <c r="A28" s="13"/>
      <c r="B28" s="2"/>
      <c r="C28" s="5"/>
      <c r="D28" s="5"/>
      <c r="E28" s="5"/>
      <c r="F28" s="5"/>
      <c r="G28" s="5"/>
      <c r="H28" s="5"/>
      <c r="I28" s="5"/>
      <c r="J28" s="7"/>
      <c r="K28" s="7"/>
      <c r="L28" s="12"/>
    </row>
    <row r="29" spans="1:12" x14ac:dyDescent="0.25">
      <c r="A29" s="13"/>
      <c r="B29" s="2"/>
      <c r="C29" s="5"/>
      <c r="D29" s="5"/>
      <c r="E29" s="5"/>
      <c r="F29" s="5"/>
      <c r="G29" s="5"/>
      <c r="H29" s="5"/>
      <c r="I29" s="5"/>
      <c r="J29" s="7"/>
      <c r="K29" s="7"/>
      <c r="L29" s="12"/>
    </row>
    <row r="30" spans="1:12" x14ac:dyDescent="0.25">
      <c r="A30" s="13"/>
      <c r="B30" s="2"/>
      <c r="C30" s="5"/>
      <c r="D30" s="5"/>
      <c r="E30" s="5"/>
      <c r="F30" s="5"/>
      <c r="G30" s="5"/>
      <c r="H30" s="5"/>
      <c r="I30" s="5"/>
      <c r="J30" s="5"/>
      <c r="K30" s="5"/>
      <c r="L30" s="10"/>
    </row>
    <row r="31" spans="1:12" x14ac:dyDescent="0.25">
      <c r="A31" s="13"/>
      <c r="B31" s="2"/>
      <c r="C31" s="5"/>
      <c r="D31" s="5"/>
      <c r="E31" s="5"/>
      <c r="F31" s="5"/>
      <c r="G31" s="5"/>
      <c r="H31" s="5"/>
      <c r="I31" s="5"/>
      <c r="J31" s="5"/>
      <c r="K31" s="5"/>
      <c r="L31" s="10"/>
    </row>
    <row r="32" spans="1:12" x14ac:dyDescent="0.25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10"/>
    </row>
    <row r="33" spans="1:12" x14ac:dyDescent="0.25">
      <c r="A33" s="54" t="s">
        <v>14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6"/>
    </row>
    <row r="34" spans="1:12" x14ac:dyDescent="0.25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6"/>
    </row>
    <row r="35" spans="1:12" x14ac:dyDescent="0.25">
      <c r="A35" s="13" t="s">
        <v>12</v>
      </c>
      <c r="B35" s="2" t="s">
        <v>13</v>
      </c>
      <c r="C35" s="2" t="s">
        <v>9</v>
      </c>
      <c r="D35" s="2" t="s">
        <v>15</v>
      </c>
      <c r="E35" s="42" t="s">
        <v>16</v>
      </c>
      <c r="F35" s="42"/>
      <c r="G35" s="42"/>
      <c r="H35" s="42"/>
      <c r="I35" s="42"/>
      <c r="J35" s="42"/>
      <c r="K35" s="42" t="s">
        <v>17</v>
      </c>
      <c r="L35" s="43"/>
    </row>
    <row r="36" spans="1:12" x14ac:dyDescent="0.25">
      <c r="A36" s="13">
        <f>A26</f>
        <v>0</v>
      </c>
      <c r="B36" s="2" t="e">
        <f>B26</f>
        <v>#DIV/0!</v>
      </c>
      <c r="C36" s="2">
        <f>I$17</f>
        <v>0</v>
      </c>
      <c r="D36" s="2" t="e">
        <f t="shared" ref="D36:D41" si="0">C36-B36</f>
        <v>#DIV/0!</v>
      </c>
      <c r="E36" s="42"/>
      <c r="F36" s="42"/>
      <c r="G36" s="42"/>
      <c r="H36" s="42"/>
      <c r="I36" s="42"/>
      <c r="J36" s="42"/>
      <c r="K36" s="42"/>
      <c r="L36" s="43"/>
    </row>
    <row r="37" spans="1:12" x14ac:dyDescent="0.25">
      <c r="A37" s="13">
        <f>A27</f>
        <v>0</v>
      </c>
      <c r="B37" s="2">
        <f t="shared" ref="B37:B41" si="1">B27</f>
        <v>0</v>
      </c>
      <c r="C37" s="2"/>
      <c r="D37" s="2">
        <f t="shared" si="0"/>
        <v>0</v>
      </c>
      <c r="E37" s="42"/>
      <c r="F37" s="42"/>
      <c r="G37" s="42"/>
      <c r="H37" s="42"/>
      <c r="I37" s="42"/>
      <c r="J37" s="42"/>
      <c r="K37" s="42"/>
      <c r="L37" s="43"/>
    </row>
    <row r="38" spans="1:12" x14ac:dyDescent="0.25">
      <c r="A38" s="13">
        <f>A28</f>
        <v>0</v>
      </c>
      <c r="B38" s="2">
        <f t="shared" si="1"/>
        <v>0</v>
      </c>
      <c r="C38" s="2">
        <f>I$17</f>
        <v>0</v>
      </c>
      <c r="D38" s="2">
        <f t="shared" si="0"/>
        <v>0</v>
      </c>
      <c r="E38" s="42"/>
      <c r="F38" s="42"/>
      <c r="G38" s="42"/>
      <c r="H38" s="42"/>
      <c r="I38" s="42"/>
      <c r="J38" s="42"/>
      <c r="K38" s="42"/>
      <c r="L38" s="43"/>
    </row>
    <row r="39" spans="1:12" x14ac:dyDescent="0.25">
      <c r="A39" s="13">
        <f>A29</f>
        <v>0</v>
      </c>
      <c r="B39" s="2">
        <f t="shared" si="1"/>
        <v>0</v>
      </c>
      <c r="C39" s="2">
        <f>I$17</f>
        <v>0</v>
      </c>
      <c r="D39" s="2">
        <f t="shared" si="0"/>
        <v>0</v>
      </c>
      <c r="E39" s="42"/>
      <c r="F39" s="42"/>
      <c r="G39" s="42"/>
      <c r="H39" s="42"/>
      <c r="I39" s="42"/>
      <c r="J39" s="42"/>
      <c r="K39" s="42"/>
      <c r="L39" s="43"/>
    </row>
    <row r="40" spans="1:12" x14ac:dyDescent="0.25">
      <c r="A40" s="13">
        <f>A30</f>
        <v>0</v>
      </c>
      <c r="B40" s="2">
        <f t="shared" si="1"/>
        <v>0</v>
      </c>
      <c r="C40" s="2">
        <f>I$17</f>
        <v>0</v>
      </c>
      <c r="D40" s="2">
        <f t="shared" si="0"/>
        <v>0</v>
      </c>
      <c r="E40" s="42"/>
      <c r="F40" s="42"/>
      <c r="G40" s="42"/>
      <c r="H40" s="42"/>
      <c r="I40" s="42"/>
      <c r="J40" s="42"/>
      <c r="K40" s="42"/>
      <c r="L40" s="43"/>
    </row>
    <row r="41" spans="1:12" ht="15.75" thickBot="1" x14ac:dyDescent="0.3">
      <c r="A41" s="13">
        <f>A31</f>
        <v>0</v>
      </c>
      <c r="B41" s="2">
        <f t="shared" si="1"/>
        <v>0</v>
      </c>
      <c r="C41" s="2">
        <f>I$17</f>
        <v>0</v>
      </c>
      <c r="D41" s="2">
        <f t="shared" si="0"/>
        <v>0</v>
      </c>
      <c r="E41" s="44"/>
      <c r="F41" s="44"/>
      <c r="G41" s="44"/>
      <c r="H41" s="44"/>
      <c r="I41" s="44"/>
      <c r="J41" s="44"/>
      <c r="K41" s="44"/>
      <c r="L41" s="45"/>
    </row>
    <row r="42" spans="1:12" ht="15.75" thickTop="1" x14ac:dyDescent="0.25"/>
  </sheetData>
  <mergeCells count="46">
    <mergeCell ref="E41:J41"/>
    <mergeCell ref="K41:L41"/>
    <mergeCell ref="E38:J38"/>
    <mergeCell ref="K38:L38"/>
    <mergeCell ref="E39:J39"/>
    <mergeCell ref="K39:L39"/>
    <mergeCell ref="E40:J40"/>
    <mergeCell ref="K40:L40"/>
    <mergeCell ref="E35:J35"/>
    <mergeCell ref="K35:L35"/>
    <mergeCell ref="E36:J36"/>
    <mergeCell ref="K36:L36"/>
    <mergeCell ref="E37:J37"/>
    <mergeCell ref="K37:L37"/>
    <mergeCell ref="A33:L34"/>
    <mergeCell ref="A13:B15"/>
    <mergeCell ref="D13:F13"/>
    <mergeCell ref="I13:L13"/>
    <mergeCell ref="D14:F14"/>
    <mergeCell ref="I14:L14"/>
    <mergeCell ref="D15:F15"/>
    <mergeCell ref="I15:L15"/>
    <mergeCell ref="H17:H18"/>
    <mergeCell ref="I17:I18"/>
    <mergeCell ref="J17:J18"/>
    <mergeCell ref="K17:L18"/>
    <mergeCell ref="A17:B18"/>
    <mergeCell ref="A20:B21"/>
    <mergeCell ref="G20:H21"/>
    <mergeCell ref="I20:L21"/>
    <mergeCell ref="A10:B11"/>
    <mergeCell ref="A1:B5"/>
    <mergeCell ref="C1:I5"/>
    <mergeCell ref="J1:J2"/>
    <mergeCell ref="K1:L2"/>
    <mergeCell ref="J3:J4"/>
    <mergeCell ref="K3:L4"/>
    <mergeCell ref="K5:L5"/>
    <mergeCell ref="H6:L6"/>
    <mergeCell ref="A7:B8"/>
    <mergeCell ref="C7:F8"/>
    <mergeCell ref="C9:F9"/>
    <mergeCell ref="G9:L9"/>
    <mergeCell ref="C10:F11"/>
    <mergeCell ref="H10:H11"/>
    <mergeCell ref="I10:L11"/>
  </mergeCells>
  <pageMargins left="0.7" right="0.7" top="0.75" bottom="0.75" header="0.3" footer="0.3"/>
  <pageSetup scale="84"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2"/>
  <sheetViews>
    <sheetView zoomScale="98" zoomScaleNormal="98" zoomScalePageLayoutView="30" workbookViewId="0">
      <selection activeCell="B38" sqref="B38"/>
    </sheetView>
  </sheetViews>
  <sheetFormatPr baseColWidth="10" defaultRowHeight="15" x14ac:dyDescent="0.25"/>
  <cols>
    <col min="2" max="2" width="15" customWidth="1"/>
    <col min="3" max="3" width="13.140625" customWidth="1"/>
    <col min="4" max="4" width="12.85546875" customWidth="1"/>
    <col min="8" max="8" width="13.5703125" customWidth="1"/>
    <col min="9" max="9" width="11.85546875" customWidth="1"/>
  </cols>
  <sheetData>
    <row r="1" spans="1:12" ht="16.5" thickTop="1" thickBot="1" x14ac:dyDescent="0.3">
      <c r="A1" s="76"/>
      <c r="B1" s="77"/>
      <c r="C1" s="80" t="s">
        <v>0</v>
      </c>
      <c r="D1" s="81"/>
      <c r="E1" s="81"/>
      <c r="F1" s="81"/>
      <c r="G1" s="81"/>
      <c r="H1" s="81"/>
      <c r="I1" s="81"/>
      <c r="J1" s="87" t="s">
        <v>1</v>
      </c>
      <c r="K1" s="89">
        <v>41508</v>
      </c>
      <c r="L1" s="90"/>
    </row>
    <row r="2" spans="1:12" ht="15.75" thickBot="1" x14ac:dyDescent="0.3">
      <c r="A2" s="78"/>
      <c r="B2" s="79"/>
      <c r="C2" s="82"/>
      <c r="D2" s="82"/>
      <c r="E2" s="82"/>
      <c r="F2" s="82"/>
      <c r="G2" s="82"/>
      <c r="H2" s="82"/>
      <c r="I2" s="82"/>
      <c r="J2" s="88"/>
      <c r="K2" s="79"/>
      <c r="L2" s="91"/>
    </row>
    <row r="3" spans="1:12" ht="15.75" thickBot="1" x14ac:dyDescent="0.3">
      <c r="A3" s="78"/>
      <c r="B3" s="79"/>
      <c r="C3" s="82"/>
      <c r="D3" s="82"/>
      <c r="E3" s="82"/>
      <c r="F3" s="82"/>
      <c r="G3" s="82"/>
      <c r="H3" s="82"/>
      <c r="I3" s="82"/>
      <c r="J3" s="88" t="s">
        <v>2</v>
      </c>
      <c r="K3" s="79">
        <v>2</v>
      </c>
      <c r="L3" s="91"/>
    </row>
    <row r="4" spans="1:12" ht="15.75" thickBot="1" x14ac:dyDescent="0.3">
      <c r="A4" s="78"/>
      <c r="B4" s="79"/>
      <c r="C4" s="82"/>
      <c r="D4" s="82"/>
      <c r="E4" s="82"/>
      <c r="F4" s="82"/>
      <c r="G4" s="82"/>
      <c r="H4" s="82"/>
      <c r="I4" s="82"/>
      <c r="J4" s="88"/>
      <c r="K4" s="79"/>
      <c r="L4" s="91"/>
    </row>
    <row r="5" spans="1:12" ht="15.75" thickBot="1" x14ac:dyDescent="0.3">
      <c r="A5" s="78"/>
      <c r="B5" s="79"/>
      <c r="C5" s="82"/>
      <c r="D5" s="82"/>
      <c r="E5" s="82"/>
      <c r="F5" s="82"/>
      <c r="G5" s="82"/>
      <c r="H5" s="82"/>
      <c r="I5" s="82"/>
      <c r="J5" s="32" t="s">
        <v>3</v>
      </c>
      <c r="K5" s="79" t="s">
        <v>20</v>
      </c>
      <c r="L5" s="91"/>
    </row>
    <row r="6" spans="1:12" ht="15.75" thickBot="1" x14ac:dyDescent="0.3">
      <c r="A6" s="8"/>
      <c r="B6" s="5"/>
      <c r="C6" s="5"/>
      <c r="D6" s="5"/>
      <c r="E6" s="5"/>
      <c r="F6" s="5"/>
      <c r="G6" s="5"/>
      <c r="H6" s="85" t="s">
        <v>6</v>
      </c>
      <c r="I6" s="85"/>
      <c r="J6" s="85"/>
      <c r="K6" s="85"/>
      <c r="L6" s="86"/>
    </row>
    <row r="7" spans="1:12" ht="15" customHeight="1" x14ac:dyDescent="0.25">
      <c r="A7" s="75" t="s">
        <v>4</v>
      </c>
      <c r="B7" s="53"/>
      <c r="C7" s="110" t="str">
        <f>'indicador 1'!C7:F8</f>
        <v xml:space="preserve">Planificar y promocionar el desarrollo económico social dentro del territorio departamental en los términos establecidos por la constitución y la ley.  Inicia  desde   la   elaboración   de   los   planes   de desarrollo departamental, y  políticas sectoriales, hasta su asistencia  técnica, seguimiento y  evaluación asegurando su cumplimiento.
</v>
      </c>
      <c r="D7" s="111"/>
      <c r="E7" s="111"/>
      <c r="F7" s="112"/>
      <c r="G7" s="31"/>
      <c r="H7" s="14" t="str">
        <f>'indicador 1'!H7</f>
        <v>PLANEACION</v>
      </c>
      <c r="I7" s="15"/>
      <c r="J7" s="15"/>
      <c r="K7" s="15"/>
      <c r="L7" s="16"/>
    </row>
    <row r="8" spans="1:12" ht="15.75" thickBot="1" x14ac:dyDescent="0.3">
      <c r="A8" s="75"/>
      <c r="B8" s="53"/>
      <c r="C8" s="113"/>
      <c r="D8" s="114"/>
      <c r="E8" s="114"/>
      <c r="F8" s="115"/>
      <c r="G8" s="31"/>
      <c r="H8" s="17"/>
      <c r="I8" s="18"/>
      <c r="J8" s="18"/>
      <c r="K8" s="18"/>
      <c r="L8" s="19"/>
    </row>
    <row r="9" spans="1:12" ht="15.75" thickBot="1" x14ac:dyDescent="0.3">
      <c r="A9" s="9"/>
      <c r="B9" s="6"/>
      <c r="C9" s="83"/>
      <c r="D9" s="83"/>
      <c r="E9" s="83"/>
      <c r="F9" s="83"/>
      <c r="G9" s="83"/>
      <c r="H9" s="83"/>
      <c r="I9" s="83"/>
      <c r="J9" s="83"/>
      <c r="K9" s="83"/>
      <c r="L9" s="84"/>
    </row>
    <row r="10" spans="1:12" ht="15" customHeight="1" x14ac:dyDescent="0.25">
      <c r="A10" s="75" t="s">
        <v>5</v>
      </c>
      <c r="B10" s="53"/>
      <c r="C10" s="116"/>
      <c r="D10" s="99"/>
      <c r="E10" s="99"/>
      <c r="F10" s="100"/>
      <c r="H10" s="53" t="s">
        <v>28</v>
      </c>
      <c r="I10" s="148"/>
      <c r="J10" s="85"/>
      <c r="K10" s="85"/>
      <c r="L10" s="149"/>
    </row>
    <row r="11" spans="1:12" ht="15.75" thickBot="1" x14ac:dyDescent="0.3">
      <c r="A11" s="75"/>
      <c r="B11" s="53"/>
      <c r="C11" s="101"/>
      <c r="D11" s="102"/>
      <c r="E11" s="102"/>
      <c r="F11" s="103"/>
      <c r="G11" s="38"/>
      <c r="H11" s="53"/>
      <c r="I11" s="150"/>
      <c r="J11" s="151"/>
      <c r="K11" s="151"/>
      <c r="L11" s="152"/>
    </row>
    <row r="12" spans="1:12" ht="15.75" thickBot="1" x14ac:dyDescent="0.3">
      <c r="A12" s="8"/>
      <c r="B12" s="5"/>
      <c r="C12" s="5"/>
      <c r="D12" s="5"/>
      <c r="E12" s="5"/>
      <c r="F12" s="5"/>
      <c r="G12" s="5"/>
      <c r="H12" s="5"/>
      <c r="I12" s="5"/>
      <c r="J12" s="5"/>
      <c r="K12" s="5"/>
      <c r="L12" s="10"/>
    </row>
    <row r="13" spans="1:12" ht="29.25" customHeight="1" thickBot="1" x14ac:dyDescent="0.3">
      <c r="A13" s="59" t="s">
        <v>7</v>
      </c>
      <c r="B13" s="60"/>
      <c r="C13" s="37" t="s">
        <v>22</v>
      </c>
      <c r="D13" s="71" t="s">
        <v>23</v>
      </c>
      <c r="E13" s="71"/>
      <c r="F13" s="71"/>
      <c r="H13" s="6" t="s">
        <v>8</v>
      </c>
      <c r="I13" s="72" t="s">
        <v>21</v>
      </c>
      <c r="J13" s="73"/>
      <c r="K13" s="73"/>
      <c r="L13" s="74"/>
    </row>
    <row r="14" spans="1:12" ht="15.75" thickBot="1" x14ac:dyDescent="0.3">
      <c r="A14" s="59"/>
      <c r="B14" s="60"/>
      <c r="C14" s="36"/>
      <c r="D14" s="153"/>
      <c r="E14" s="154"/>
      <c r="F14" s="155"/>
      <c r="G14" s="35"/>
      <c r="H14" s="6" t="s">
        <v>25</v>
      </c>
      <c r="I14" s="72"/>
      <c r="J14" s="73"/>
      <c r="K14" s="73"/>
      <c r="L14" s="74"/>
    </row>
    <row r="15" spans="1:12" ht="30.75" thickBot="1" x14ac:dyDescent="0.3">
      <c r="A15" s="59"/>
      <c r="B15" s="60"/>
      <c r="C15" s="36"/>
      <c r="D15" s="63"/>
      <c r="E15" s="63"/>
      <c r="F15" s="63"/>
      <c r="G15" s="30"/>
      <c r="H15" s="30" t="s">
        <v>24</v>
      </c>
      <c r="I15" s="72" t="e">
        <f>I14+B26</f>
        <v>#DIV/0!</v>
      </c>
      <c r="J15" s="73"/>
      <c r="K15" s="73"/>
      <c r="L15" s="74"/>
    </row>
    <row r="16" spans="1:12" ht="15.75" thickBot="1" x14ac:dyDescent="0.3">
      <c r="C16" s="29"/>
      <c r="D16" s="29"/>
      <c r="E16" s="29"/>
      <c r="F16" s="29"/>
      <c r="G16" s="34"/>
      <c r="H16" s="34"/>
      <c r="I16" s="5"/>
      <c r="J16" s="5"/>
      <c r="K16" s="5"/>
      <c r="L16" s="10"/>
    </row>
    <row r="17" spans="1:12" x14ac:dyDescent="0.25">
      <c r="A17" s="61" t="s">
        <v>18</v>
      </c>
      <c r="B17" s="62"/>
      <c r="C17" s="23" t="s">
        <v>19</v>
      </c>
      <c r="D17" s="24"/>
      <c r="E17" s="24"/>
      <c r="F17" s="25"/>
      <c r="H17" s="62" t="s">
        <v>9</v>
      </c>
      <c r="I17" s="64"/>
      <c r="J17" s="66" t="s">
        <v>26</v>
      </c>
      <c r="K17" s="67"/>
      <c r="L17" s="68"/>
    </row>
    <row r="18" spans="1:12" ht="15.75" thickBot="1" x14ac:dyDescent="0.3">
      <c r="A18" s="61"/>
      <c r="B18" s="62"/>
      <c r="C18" s="26"/>
      <c r="D18" s="27"/>
      <c r="E18" s="27"/>
      <c r="F18" s="28"/>
      <c r="G18" s="38"/>
      <c r="H18" s="62"/>
      <c r="I18" s="65"/>
      <c r="J18" s="66"/>
      <c r="K18" s="69"/>
      <c r="L18" s="70"/>
    </row>
    <row r="19" spans="1:12" ht="15.75" thickBot="1" x14ac:dyDescent="0.3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</row>
    <row r="20" spans="1:12" ht="15" customHeight="1" x14ac:dyDescent="0.25">
      <c r="A20" s="57" t="s">
        <v>10</v>
      </c>
      <c r="B20" s="58"/>
      <c r="C20" s="14"/>
      <c r="D20" s="15"/>
      <c r="E20" s="15"/>
      <c r="F20" s="21"/>
      <c r="G20" s="35"/>
      <c r="H20" s="156" t="s">
        <v>11</v>
      </c>
      <c r="I20" s="46"/>
      <c r="J20" s="47"/>
      <c r="K20" s="47"/>
      <c r="L20" s="48"/>
    </row>
    <row r="21" spans="1:12" ht="15.75" thickBot="1" x14ac:dyDescent="0.3">
      <c r="A21" s="57"/>
      <c r="B21" s="58"/>
      <c r="C21" s="17"/>
      <c r="D21" s="18"/>
      <c r="E21" s="18"/>
      <c r="F21" s="22"/>
      <c r="G21" s="35"/>
      <c r="H21" s="156"/>
      <c r="I21" s="49"/>
      <c r="J21" s="50"/>
      <c r="K21" s="50"/>
      <c r="L21" s="51"/>
    </row>
    <row r="22" spans="1:12" x14ac:dyDescent="0.25">
      <c r="A22" s="33"/>
      <c r="B22" s="34"/>
      <c r="C22" s="31"/>
      <c r="D22" s="31"/>
      <c r="E22" s="31"/>
      <c r="F22" s="31"/>
      <c r="G22" s="6"/>
      <c r="H22" s="6"/>
      <c r="I22" s="6"/>
      <c r="J22" s="7"/>
      <c r="K22" s="7"/>
      <c r="L22" s="12"/>
    </row>
    <row r="23" spans="1:12" x14ac:dyDescent="0.25">
      <c r="A23" s="33"/>
      <c r="B23" s="34"/>
      <c r="C23" s="31"/>
      <c r="D23" s="31"/>
      <c r="E23" s="31"/>
      <c r="F23" s="31"/>
      <c r="G23" s="6"/>
      <c r="H23" s="6"/>
      <c r="I23" s="6"/>
      <c r="J23" s="7"/>
      <c r="K23" s="7"/>
      <c r="L23" s="12"/>
    </row>
    <row r="24" spans="1:12" x14ac:dyDescent="0.25">
      <c r="A24" s="8"/>
      <c r="B24" s="5"/>
      <c r="C24" s="5"/>
      <c r="D24" s="5"/>
      <c r="E24" s="5"/>
      <c r="F24" s="5"/>
      <c r="G24" s="6"/>
      <c r="H24" s="6"/>
      <c r="I24" s="6"/>
      <c r="J24" s="7"/>
      <c r="K24" s="7"/>
      <c r="L24" s="12"/>
    </row>
    <row r="25" spans="1:12" x14ac:dyDescent="0.25">
      <c r="A25" s="13" t="s">
        <v>12</v>
      </c>
      <c r="B25" s="2" t="s">
        <v>13</v>
      </c>
      <c r="C25" s="5"/>
      <c r="D25" s="5"/>
      <c r="E25" s="5"/>
      <c r="F25" s="5"/>
      <c r="G25" s="5"/>
      <c r="H25" s="5"/>
      <c r="I25" s="5"/>
      <c r="J25" s="7"/>
      <c r="K25" s="7"/>
      <c r="L25" s="12"/>
    </row>
    <row r="26" spans="1:12" x14ac:dyDescent="0.25">
      <c r="A26" s="13"/>
      <c r="B26" s="2" t="e">
        <f>(D14/D15)*100</f>
        <v>#DIV/0!</v>
      </c>
      <c r="C26" s="5"/>
      <c r="D26" s="5"/>
      <c r="E26" s="5"/>
      <c r="F26" s="5"/>
      <c r="G26" s="5"/>
      <c r="H26" s="5"/>
      <c r="I26" s="5"/>
      <c r="J26" s="7"/>
      <c r="K26" s="7"/>
      <c r="L26" s="12"/>
    </row>
    <row r="27" spans="1:12" ht="15" customHeight="1" x14ac:dyDescent="0.25">
      <c r="A27" s="13"/>
      <c r="B27" s="2"/>
      <c r="C27" s="5"/>
      <c r="D27" s="5"/>
      <c r="E27" s="5"/>
      <c r="F27" s="5"/>
      <c r="G27" s="5"/>
      <c r="H27" s="5"/>
      <c r="I27" s="5"/>
      <c r="J27" s="7"/>
      <c r="K27" s="7"/>
      <c r="L27" s="12"/>
    </row>
    <row r="28" spans="1:12" x14ac:dyDescent="0.25">
      <c r="A28" s="13"/>
      <c r="B28" s="2"/>
      <c r="C28" s="5"/>
      <c r="D28" s="5"/>
      <c r="E28" s="5"/>
      <c r="F28" s="5"/>
      <c r="G28" s="5"/>
      <c r="H28" s="5"/>
      <c r="I28" s="5"/>
      <c r="J28" s="7"/>
      <c r="K28" s="7"/>
      <c r="L28" s="12"/>
    </row>
    <row r="29" spans="1:12" x14ac:dyDescent="0.25">
      <c r="A29" s="13"/>
      <c r="B29" s="2"/>
      <c r="C29" s="5"/>
      <c r="D29" s="5"/>
      <c r="E29" s="5"/>
      <c r="F29" s="5"/>
      <c r="G29" s="5"/>
      <c r="H29" s="5"/>
      <c r="I29" s="5"/>
      <c r="J29" s="7"/>
      <c r="K29" s="7"/>
      <c r="L29" s="12"/>
    </row>
    <row r="30" spans="1:12" x14ac:dyDescent="0.25">
      <c r="A30" s="13"/>
      <c r="B30" s="2"/>
      <c r="C30" s="5"/>
      <c r="D30" s="5"/>
      <c r="E30" s="5"/>
      <c r="F30" s="5"/>
      <c r="G30" s="5"/>
      <c r="H30" s="5"/>
      <c r="I30" s="5"/>
      <c r="J30" s="5"/>
      <c r="K30" s="5"/>
      <c r="L30" s="10"/>
    </row>
    <row r="31" spans="1:12" x14ac:dyDescent="0.25">
      <c r="A31" s="13"/>
      <c r="B31" s="2"/>
      <c r="C31" s="5"/>
      <c r="D31" s="5"/>
      <c r="E31" s="5"/>
      <c r="F31" s="5"/>
      <c r="G31" s="5"/>
      <c r="H31" s="5"/>
      <c r="I31" s="5"/>
      <c r="J31" s="5"/>
      <c r="K31" s="5"/>
      <c r="L31" s="10"/>
    </row>
    <row r="32" spans="1:12" x14ac:dyDescent="0.25">
      <c r="A32" s="8"/>
      <c r="B32" s="5"/>
      <c r="C32" s="5"/>
      <c r="D32" s="5"/>
      <c r="E32" s="5"/>
      <c r="F32" s="5"/>
      <c r="G32" s="5"/>
      <c r="H32" s="5"/>
      <c r="I32" s="5"/>
      <c r="J32" s="5"/>
      <c r="K32" s="5"/>
      <c r="L32" s="10"/>
    </row>
    <row r="33" spans="1:12" x14ac:dyDescent="0.25">
      <c r="A33" s="54" t="s">
        <v>14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6"/>
    </row>
    <row r="34" spans="1:12" x14ac:dyDescent="0.25">
      <c r="A34" s="54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6"/>
    </row>
    <row r="35" spans="1:12" x14ac:dyDescent="0.25">
      <c r="A35" s="13" t="s">
        <v>12</v>
      </c>
      <c r="B35" s="2" t="s">
        <v>13</v>
      </c>
      <c r="C35" s="2" t="s">
        <v>9</v>
      </c>
      <c r="D35" s="2" t="s">
        <v>15</v>
      </c>
      <c r="E35" s="42" t="s">
        <v>16</v>
      </c>
      <c r="F35" s="42"/>
      <c r="G35" s="42"/>
      <c r="H35" s="42"/>
      <c r="I35" s="42"/>
      <c r="J35" s="42"/>
      <c r="K35" s="42" t="s">
        <v>17</v>
      </c>
      <c r="L35" s="43"/>
    </row>
    <row r="36" spans="1:12" x14ac:dyDescent="0.25">
      <c r="A36" s="13">
        <f>A26</f>
        <v>0</v>
      </c>
      <c r="B36" s="2" t="e">
        <f>B26</f>
        <v>#DIV/0!</v>
      </c>
      <c r="C36" s="2">
        <f>I$17</f>
        <v>0</v>
      </c>
      <c r="D36" s="2" t="e">
        <f t="shared" ref="D36:D41" si="0">C36-B36</f>
        <v>#DIV/0!</v>
      </c>
      <c r="E36" s="42"/>
      <c r="F36" s="42"/>
      <c r="G36" s="42"/>
      <c r="H36" s="42"/>
      <c r="I36" s="42"/>
      <c r="J36" s="42"/>
      <c r="K36" s="42"/>
      <c r="L36" s="43"/>
    </row>
    <row r="37" spans="1:12" x14ac:dyDescent="0.25">
      <c r="A37" s="13">
        <f>A27</f>
        <v>0</v>
      </c>
      <c r="B37" s="2">
        <f t="shared" ref="B37:B41" si="1">B27</f>
        <v>0</v>
      </c>
      <c r="C37" s="2"/>
      <c r="D37" s="2">
        <f t="shared" si="0"/>
        <v>0</v>
      </c>
      <c r="E37" s="42"/>
      <c r="F37" s="42"/>
      <c r="G37" s="42"/>
      <c r="H37" s="42"/>
      <c r="I37" s="42"/>
      <c r="J37" s="42"/>
      <c r="K37" s="42"/>
      <c r="L37" s="43"/>
    </row>
    <row r="38" spans="1:12" x14ac:dyDescent="0.25">
      <c r="A38" s="13">
        <f>A28</f>
        <v>0</v>
      </c>
      <c r="B38" s="2">
        <f t="shared" si="1"/>
        <v>0</v>
      </c>
      <c r="C38" s="2">
        <f>I$17</f>
        <v>0</v>
      </c>
      <c r="D38" s="2">
        <f t="shared" si="0"/>
        <v>0</v>
      </c>
      <c r="E38" s="42"/>
      <c r="F38" s="42"/>
      <c r="G38" s="42"/>
      <c r="H38" s="42"/>
      <c r="I38" s="42"/>
      <c r="J38" s="42"/>
      <c r="K38" s="42"/>
      <c r="L38" s="43"/>
    </row>
    <row r="39" spans="1:12" x14ac:dyDescent="0.25">
      <c r="A39" s="13">
        <f>A29</f>
        <v>0</v>
      </c>
      <c r="B39" s="2">
        <f t="shared" si="1"/>
        <v>0</v>
      </c>
      <c r="C39" s="2">
        <f>I$17</f>
        <v>0</v>
      </c>
      <c r="D39" s="2">
        <f t="shared" si="0"/>
        <v>0</v>
      </c>
      <c r="E39" s="42"/>
      <c r="F39" s="42"/>
      <c r="G39" s="42"/>
      <c r="H39" s="42"/>
      <c r="I39" s="42"/>
      <c r="J39" s="42"/>
      <c r="K39" s="42"/>
      <c r="L39" s="43"/>
    </row>
    <row r="40" spans="1:12" x14ac:dyDescent="0.25">
      <c r="A40" s="13">
        <f>A30</f>
        <v>0</v>
      </c>
      <c r="B40" s="2">
        <f t="shared" si="1"/>
        <v>0</v>
      </c>
      <c r="C40" s="2">
        <f>I$17</f>
        <v>0</v>
      </c>
      <c r="D40" s="2">
        <f t="shared" si="0"/>
        <v>0</v>
      </c>
      <c r="E40" s="42"/>
      <c r="F40" s="42"/>
      <c r="G40" s="42"/>
      <c r="H40" s="42"/>
      <c r="I40" s="42"/>
      <c r="J40" s="42"/>
      <c r="K40" s="42"/>
      <c r="L40" s="43"/>
    </row>
    <row r="41" spans="1:12" ht="15.75" thickBot="1" x14ac:dyDescent="0.3">
      <c r="A41" s="13">
        <f>A31</f>
        <v>0</v>
      </c>
      <c r="B41" s="2">
        <f t="shared" si="1"/>
        <v>0</v>
      </c>
      <c r="C41" s="2">
        <f>I$17</f>
        <v>0</v>
      </c>
      <c r="D41" s="2">
        <f t="shared" si="0"/>
        <v>0</v>
      </c>
      <c r="E41" s="44"/>
      <c r="F41" s="44"/>
      <c r="G41" s="44"/>
      <c r="H41" s="44"/>
      <c r="I41" s="44"/>
      <c r="J41" s="44"/>
      <c r="K41" s="44"/>
      <c r="L41" s="45"/>
    </row>
    <row r="42" spans="1:12" ht="15.75" thickTop="1" x14ac:dyDescent="0.25"/>
  </sheetData>
  <mergeCells count="46">
    <mergeCell ref="E41:J41"/>
    <mergeCell ref="K41:L41"/>
    <mergeCell ref="E38:J38"/>
    <mergeCell ref="K38:L38"/>
    <mergeCell ref="E39:J39"/>
    <mergeCell ref="K39:L39"/>
    <mergeCell ref="E40:J40"/>
    <mergeCell ref="K40:L40"/>
    <mergeCell ref="E35:J35"/>
    <mergeCell ref="K35:L35"/>
    <mergeCell ref="E36:J36"/>
    <mergeCell ref="K36:L36"/>
    <mergeCell ref="E37:J37"/>
    <mergeCell ref="K37:L37"/>
    <mergeCell ref="A33:L34"/>
    <mergeCell ref="A13:B15"/>
    <mergeCell ref="D13:F13"/>
    <mergeCell ref="I13:L13"/>
    <mergeCell ref="D14:F14"/>
    <mergeCell ref="I14:L14"/>
    <mergeCell ref="D15:F15"/>
    <mergeCell ref="I15:L15"/>
    <mergeCell ref="H17:H18"/>
    <mergeCell ref="I17:I18"/>
    <mergeCell ref="J17:J18"/>
    <mergeCell ref="K17:L18"/>
    <mergeCell ref="H20:H21"/>
    <mergeCell ref="A17:B18"/>
    <mergeCell ref="A20:B21"/>
    <mergeCell ref="I20:L21"/>
    <mergeCell ref="A10:B11"/>
    <mergeCell ref="A1:B5"/>
    <mergeCell ref="C1:I5"/>
    <mergeCell ref="J1:J2"/>
    <mergeCell ref="K1:L2"/>
    <mergeCell ref="J3:J4"/>
    <mergeCell ref="K3:L4"/>
    <mergeCell ref="K5:L5"/>
    <mergeCell ref="H6:L6"/>
    <mergeCell ref="A7:B8"/>
    <mergeCell ref="C7:F8"/>
    <mergeCell ref="C9:F9"/>
    <mergeCell ref="G9:L9"/>
    <mergeCell ref="C10:F11"/>
    <mergeCell ref="H10:H11"/>
    <mergeCell ref="I10:L11"/>
  </mergeCells>
  <pageMargins left="0.7" right="0.7" top="0.75" bottom="0.75" header="0.3" footer="0.3"/>
  <pageSetup scale="84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indicador 1</vt:lpstr>
      <vt:lpstr>indicador 2</vt:lpstr>
      <vt:lpstr>indicador 3</vt:lpstr>
      <vt:lpstr>indicador 4</vt:lpstr>
      <vt:lpstr>indicador 5</vt:lpstr>
      <vt:lpstr>indicador 6</vt:lpstr>
      <vt:lpstr>indicador 7</vt:lpstr>
      <vt:lpstr>indicador 8</vt:lpstr>
      <vt:lpstr>indicador 9</vt:lpstr>
      <vt:lpstr>indicador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USER</cp:lastModifiedBy>
  <cp:lastPrinted>2013-08-22T16:09:47Z</cp:lastPrinted>
  <dcterms:created xsi:type="dcterms:W3CDTF">2013-08-22T15:18:29Z</dcterms:created>
  <dcterms:modified xsi:type="dcterms:W3CDTF">2014-04-11T13:56:43Z</dcterms:modified>
</cp:coreProperties>
</file>